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state="hidden" r:id="rId2"/>
  </sheets>
  <calcPr calcId="152511"/>
</workbook>
</file>

<file path=xl/calcChain.xml><?xml version="1.0" encoding="utf-8"?>
<calcChain xmlns="http://schemas.openxmlformats.org/spreadsheetml/2006/main">
  <c r="E3" i="1" l="1"/>
  <c r="F3" i="1" s="1"/>
  <c r="H3" i="1" l="1"/>
  <c r="E4" i="1" s="1"/>
  <c r="F4" i="1" s="1"/>
  <c r="C4" i="1"/>
  <c r="H4" i="1" l="1"/>
  <c r="E5" i="1" s="1"/>
  <c r="F5" i="1" s="1"/>
  <c r="G3" i="1"/>
  <c r="H5" i="1" l="1"/>
  <c r="E6" i="1" s="1"/>
  <c r="F6" i="1" s="1"/>
  <c r="G4" i="1"/>
  <c r="H6" i="1" l="1"/>
  <c r="E7" i="1" s="1"/>
  <c r="F7" i="1" s="1"/>
  <c r="G5" i="1"/>
  <c r="H7" i="1" l="1"/>
  <c r="E8" i="1" s="1"/>
  <c r="F8" i="1" s="1"/>
  <c r="G6" i="1"/>
  <c r="G7" i="1"/>
  <c r="H8" i="1" l="1"/>
  <c r="E9" i="1" s="1"/>
  <c r="F9" i="1" s="1"/>
  <c r="G8" i="1"/>
  <c r="H9" i="1" l="1"/>
  <c r="E10" i="1" s="1"/>
  <c r="F10" i="1" s="1"/>
  <c r="G9" i="1"/>
  <c r="H10" i="1" l="1"/>
  <c r="E11" i="1" s="1"/>
  <c r="F11" i="1" s="1"/>
  <c r="G10" i="1"/>
  <c r="H11" i="1" l="1"/>
  <c r="E12" i="1" s="1"/>
  <c r="F12" i="1" s="1"/>
  <c r="G11" i="1"/>
  <c r="H12" i="1" l="1"/>
  <c r="E13" i="1" s="1"/>
  <c r="F13" i="1" s="1"/>
  <c r="G12" i="1"/>
  <c r="H13" i="1" l="1"/>
  <c r="E14" i="1" s="1"/>
  <c r="F14" i="1" s="1"/>
  <c r="G13" i="1"/>
  <c r="H14" i="1" l="1"/>
  <c r="E15" i="1" s="1"/>
  <c r="F15" i="1" s="1"/>
  <c r="G14" i="1"/>
  <c r="H15" i="1" l="1"/>
  <c r="E16" i="1" s="1"/>
  <c r="F16" i="1" s="1"/>
  <c r="G15" i="1"/>
  <c r="H16" i="1" l="1"/>
  <c r="E17" i="1" s="1"/>
  <c r="F17" i="1" s="1"/>
  <c r="G16" i="1"/>
  <c r="H17" i="1" l="1"/>
  <c r="E18" i="1" s="1"/>
  <c r="F18" i="1" s="1"/>
  <c r="G17" i="1"/>
  <c r="H18" i="1" l="1"/>
  <c r="E19" i="1" s="1"/>
  <c r="F19" i="1" s="1"/>
  <c r="G18" i="1"/>
  <c r="H19" i="1" l="1"/>
  <c r="E20" i="1" s="1"/>
  <c r="F20" i="1" s="1"/>
  <c r="G19" i="1"/>
  <c r="H20" i="1" l="1"/>
  <c r="E21" i="1" s="1"/>
  <c r="F21" i="1" s="1"/>
  <c r="G20" i="1"/>
  <c r="H21" i="1" l="1"/>
  <c r="E22" i="1" s="1"/>
  <c r="F22" i="1" s="1"/>
  <c r="G21" i="1"/>
  <c r="H22" i="1" l="1"/>
  <c r="E23" i="1" s="1"/>
  <c r="F23" i="1" s="1"/>
  <c r="G22" i="1"/>
  <c r="H23" i="1" l="1"/>
  <c r="E24" i="1" s="1"/>
  <c r="F24" i="1" s="1"/>
  <c r="G23" i="1"/>
  <c r="H24" i="1" l="1"/>
  <c r="E25" i="1" s="1"/>
  <c r="F25" i="1" s="1"/>
  <c r="G24" i="1" l="1"/>
  <c r="H25" i="1"/>
  <c r="E26" i="1" s="1"/>
  <c r="F26" i="1" s="1"/>
  <c r="G25" i="1" l="1"/>
  <c r="H26" i="1"/>
  <c r="E27" i="1" s="1"/>
  <c r="F27" i="1" s="1"/>
  <c r="G26" i="1"/>
  <c r="H27" i="1" l="1"/>
  <c r="E28" i="1" s="1"/>
  <c r="F28" i="1" s="1"/>
  <c r="G27" i="1"/>
  <c r="H28" i="1" l="1"/>
  <c r="E29" i="1" s="1"/>
  <c r="F29" i="1" s="1"/>
  <c r="G28" i="1"/>
  <c r="H29" i="1" l="1"/>
  <c r="E30" i="1" s="1"/>
  <c r="F30" i="1" s="1"/>
  <c r="G29" i="1"/>
  <c r="H30" i="1" l="1"/>
  <c r="E31" i="1" s="1"/>
  <c r="F31" i="1" s="1"/>
  <c r="G30" i="1"/>
  <c r="H31" i="1" l="1"/>
  <c r="E32" i="1" s="1"/>
  <c r="F32" i="1" s="1"/>
  <c r="G31" i="1"/>
  <c r="H32" i="1" l="1"/>
  <c r="G32" i="1"/>
</calcChain>
</file>

<file path=xl/sharedStrings.xml><?xml version="1.0" encoding="utf-8"?>
<sst xmlns="http://schemas.openxmlformats.org/spreadsheetml/2006/main" count="71" uniqueCount="66">
  <si>
    <t>레벨</t>
    <phoneticPr fontId="1" type="noConversion"/>
  </si>
  <si>
    <t>경험치</t>
    <phoneticPr fontId="1" type="noConversion"/>
  </si>
  <si>
    <t>소울테니</t>
    <phoneticPr fontId="1" type="noConversion"/>
  </si>
  <si>
    <t>타나토스</t>
    <phoneticPr fontId="1" type="noConversion"/>
  </si>
  <si>
    <t>프로즌 로즈</t>
    <phoneticPr fontId="1" type="noConversion"/>
  </si>
  <si>
    <t>라이터틀</t>
    <phoneticPr fontId="1" type="noConversion"/>
  </si>
  <si>
    <t>종이봉투 뒷골목주민</t>
    <phoneticPr fontId="1" type="noConversion"/>
  </si>
  <si>
    <t>춤추는 빨간구두</t>
    <phoneticPr fontId="1" type="noConversion"/>
  </si>
  <si>
    <t>물의 정령</t>
    <phoneticPr fontId="1" type="noConversion"/>
  </si>
  <si>
    <t>스켈로스</t>
    <phoneticPr fontId="1" type="noConversion"/>
  </si>
  <si>
    <t>증기뿜는 커피머신</t>
    <phoneticPr fontId="1" type="noConversion"/>
  </si>
  <si>
    <t>망각의 수호대장</t>
    <phoneticPr fontId="1" type="noConversion"/>
  </si>
  <si>
    <t>정식기사B</t>
    <phoneticPr fontId="1" type="noConversion"/>
  </si>
  <si>
    <t>정식기사E</t>
    <phoneticPr fontId="1" type="noConversion"/>
  </si>
  <si>
    <t>뉴그레이 블랙</t>
    <phoneticPr fontId="1" type="noConversion"/>
  </si>
  <si>
    <t>변형된 스텀프</t>
    <phoneticPr fontId="1" type="noConversion"/>
  </si>
  <si>
    <t>변형된 파이어보어</t>
    <phoneticPr fontId="1" type="noConversion"/>
  </si>
  <si>
    <t>에이션트 다크골렘</t>
    <phoneticPr fontId="1" type="noConversion"/>
  </si>
  <si>
    <t>기쁨의 에르다스</t>
    <phoneticPr fontId="1" type="noConversion"/>
  </si>
  <si>
    <t>화염의 에르다스</t>
    <phoneticPr fontId="1" type="noConversion"/>
  </si>
  <si>
    <t>파인디어</t>
    <phoneticPr fontId="1" type="noConversion"/>
  </si>
  <si>
    <t>파이어독</t>
    <phoneticPr fontId="1" type="noConversion"/>
  </si>
  <si>
    <t>스켈레곤</t>
    <phoneticPr fontId="1" type="noConversion"/>
  </si>
  <si>
    <t>다크 와이번</t>
    <phoneticPr fontId="1" type="noConversion"/>
  </si>
  <si>
    <t>Level Exp.</t>
  </si>
  <si>
    <t>Total Exp.</t>
  </si>
  <si>
    <t>Level</t>
    <phoneticPr fontId="1" type="noConversion"/>
  </si>
  <si>
    <t>현재 레벨</t>
    <phoneticPr fontId="1" type="noConversion"/>
  </si>
  <si>
    <t>현재 경험치</t>
    <phoneticPr fontId="1" type="noConversion"/>
  </si>
  <si>
    <t>경험치 도핑 목록</t>
    <phoneticPr fontId="1" type="noConversion"/>
  </si>
  <si>
    <t>2배</t>
    <phoneticPr fontId="1" type="noConversion"/>
  </si>
  <si>
    <t>심</t>
    <phoneticPr fontId="1" type="noConversion"/>
  </si>
  <si>
    <t>경뿌</t>
    <phoneticPr fontId="1" type="noConversion"/>
  </si>
  <si>
    <t>잡을 몬스터 레벨차</t>
    <phoneticPr fontId="1" type="noConversion"/>
  </si>
  <si>
    <t>경축비</t>
    <phoneticPr fontId="1" type="noConversion"/>
  </si>
  <si>
    <t>익스골드</t>
    <phoneticPr fontId="1" type="noConversion"/>
  </si>
  <si>
    <t>정펜</t>
    <phoneticPr fontId="1" type="noConversion"/>
  </si>
  <si>
    <t>혈맹</t>
    <phoneticPr fontId="1" type="noConversion"/>
  </si>
  <si>
    <t>메르링크</t>
    <phoneticPr fontId="1" type="noConversion"/>
  </si>
  <si>
    <t>제로카드</t>
    <phoneticPr fontId="1" type="noConversion"/>
  </si>
  <si>
    <t>PC방</t>
    <phoneticPr fontId="1" type="noConversion"/>
  </si>
  <si>
    <t>기타</t>
    <phoneticPr fontId="1" type="noConversion"/>
  </si>
  <si>
    <t>없음</t>
    <phoneticPr fontId="1" type="noConversion"/>
  </si>
  <si>
    <t>1레벨</t>
    <phoneticPr fontId="1" type="noConversion"/>
  </si>
  <si>
    <t>2레벨</t>
    <phoneticPr fontId="1" type="noConversion"/>
  </si>
  <si>
    <t>A</t>
    <phoneticPr fontId="1" type="noConversion"/>
  </si>
  <si>
    <t>B</t>
    <phoneticPr fontId="1" type="noConversion"/>
  </si>
  <si>
    <t>S</t>
    <phoneticPr fontId="1" type="noConversion"/>
  </si>
  <si>
    <t>SS</t>
    <phoneticPr fontId="1" type="noConversion"/>
  </si>
  <si>
    <t>SSS</t>
    <phoneticPr fontId="1" type="noConversion"/>
  </si>
  <si>
    <t>남은 마리수</t>
    <phoneticPr fontId="1" type="noConversion"/>
  </si>
  <si>
    <t>남은 몬스터 숫자</t>
    <phoneticPr fontId="1" type="noConversion"/>
  </si>
  <si>
    <t>망각의 신관</t>
    <phoneticPr fontId="1" type="noConversion"/>
  </si>
  <si>
    <t>맹독의 정령</t>
    <phoneticPr fontId="1" type="noConversion"/>
  </si>
  <si>
    <t>붉은 그림자</t>
    <phoneticPr fontId="1" type="noConversion"/>
  </si>
  <si>
    <t>의식에 휘말린 궁병</t>
    <phoneticPr fontId="1" type="noConversion"/>
  </si>
  <si>
    <t>검은 켄타우로스</t>
    <phoneticPr fontId="1" type="noConversion"/>
  </si>
  <si>
    <t>듀얼 버크</t>
    <phoneticPr fontId="1" type="noConversion"/>
  </si>
  <si>
    <t>블러드 하프</t>
    <phoneticPr fontId="1" type="noConversion"/>
  </si>
  <si>
    <t>기간틱 바이킹</t>
    <phoneticPr fontId="1" type="noConversion"/>
  </si>
  <si>
    <t>제작 : 스카니아 [판단능력]</t>
    <phoneticPr fontId="1" type="noConversion"/>
  </si>
  <si>
    <t>유니온</t>
    <phoneticPr fontId="1" type="noConversion"/>
  </si>
  <si>
    <t>2레벨</t>
  </si>
  <si>
    <t>SS</t>
  </si>
  <si>
    <t>몬스터 이름</t>
    <phoneticPr fontId="1" type="noConversion"/>
  </si>
  <si>
    <t>몬스터 이름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</si>
</sst>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0_);[Red]\(0\)"/>
    <numFmt numFmtId="178" formatCode="#,##0_);[Red]\(#,##0\)"/>
  </numFmts>
  <fonts count="11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0"/>
      <name val="맑은 고딕"/>
      <family val="2"/>
      <scheme val="minor"/>
    </font>
    <font>
      <sz val="10"/>
      <color theme="1"/>
      <name val="맑은 고딕"/>
      <family val="2"/>
      <scheme val="minor"/>
    </font>
    <font>
      <sz val="10"/>
      <color rgb="FFD8FAD6"/>
      <name val="맑은 고딕"/>
      <family val="2"/>
      <scheme val="minor"/>
    </font>
    <font>
      <sz val="10"/>
      <color rgb="FF0000FF"/>
      <name val="맑은 고딕"/>
      <family val="3"/>
      <charset val="129"/>
      <scheme val="minor"/>
    </font>
    <font>
      <b/>
      <sz val="10"/>
      <color rgb="FF6600CC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맑은 고딕"/>
      <family val="2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FAD6"/>
        <bgColor indexed="64"/>
      </patternFill>
    </fill>
    <fill>
      <patternFill patternType="solid">
        <fgColor rgb="FFE1E1FF"/>
        <bgColor indexed="64"/>
      </patternFill>
    </fill>
  </fills>
  <borders count="37">
    <border>
      <left/>
      <right/>
      <top/>
      <bottom/>
      <diagonal/>
    </border>
    <border>
      <left style="thick">
        <color theme="0" tint="-0.499984740745262"/>
      </left>
      <right/>
      <top style="thick">
        <color theme="0" tint="-0.499984740745262"/>
      </top>
      <bottom/>
      <diagonal/>
    </border>
    <border>
      <left/>
      <right style="thick">
        <color theme="0" tint="-0.499984740745262"/>
      </right>
      <top style="thick">
        <color theme="0" tint="-0.499984740745262"/>
      </top>
      <bottom/>
      <diagonal/>
    </border>
    <border>
      <left style="thick">
        <color theme="0" tint="-0.499984740745262"/>
      </left>
      <right/>
      <top/>
      <bottom/>
      <diagonal/>
    </border>
    <border>
      <left/>
      <right style="thick">
        <color theme="0" tint="-0.499984740745262"/>
      </right>
      <top/>
      <bottom/>
      <diagonal/>
    </border>
    <border>
      <left style="thick">
        <color theme="0" tint="-0.499984740745262"/>
      </left>
      <right/>
      <top/>
      <bottom style="thick">
        <color theme="0" tint="-0.499984740745262"/>
      </bottom>
      <diagonal/>
    </border>
    <border>
      <left/>
      <right style="thick">
        <color theme="0" tint="-0.499984740745262"/>
      </right>
      <top/>
      <bottom style="thick">
        <color theme="0" tint="-0.499984740745262"/>
      </bottom>
      <diagonal/>
    </border>
    <border>
      <left style="thick">
        <color theme="0" tint="-0.499984740745262"/>
      </left>
      <right/>
      <top style="thick">
        <color theme="0" tint="-0.499984740745262"/>
      </top>
      <bottom style="thin">
        <color theme="0" tint="-0.499984740745262"/>
      </bottom>
      <diagonal/>
    </border>
    <border>
      <left/>
      <right style="thick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ck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ck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176" fontId="0" fillId="0" borderId="7" xfId="0" applyNumberFormat="1" applyBorder="1" applyAlignment="1">
      <alignment horizontal="center"/>
    </xf>
    <xf numFmtId="176" fontId="0" fillId="0" borderId="9" xfId="0" applyNumberFormat="1" applyBorder="1" applyAlignment="1">
      <alignment horizontal="center"/>
    </xf>
    <xf numFmtId="176" fontId="0" fillId="0" borderId="8" xfId="0" applyNumberFormat="1" applyBorder="1" applyAlignment="1">
      <alignment horizontal="center"/>
    </xf>
    <xf numFmtId="176" fontId="0" fillId="0" borderId="3" xfId="0" applyNumberFormat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176" fontId="0" fillId="0" borderId="4" xfId="0" applyNumberFormat="1" applyBorder="1" applyAlignment="1">
      <alignment horizontal="center"/>
    </xf>
    <xf numFmtId="176" fontId="0" fillId="0" borderId="5" xfId="0" applyNumberFormat="1" applyBorder="1" applyAlignment="1">
      <alignment horizontal="center"/>
    </xf>
    <xf numFmtId="176" fontId="0" fillId="0" borderId="11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/>
    </xf>
    <xf numFmtId="0" fontId="3" fillId="2" borderId="26" xfId="0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</xf>
    <xf numFmtId="178" fontId="3" fillId="2" borderId="28" xfId="0" applyNumberFormat="1" applyFont="1" applyFill="1" applyBorder="1" applyAlignment="1" applyProtection="1">
      <alignment horizontal="center" vertical="center"/>
    </xf>
    <xf numFmtId="177" fontId="2" fillId="2" borderId="0" xfId="0" applyNumberFormat="1" applyFont="1" applyFill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178" fontId="3" fillId="2" borderId="22" xfId="0" applyNumberFormat="1" applyFont="1" applyFill="1" applyBorder="1" applyAlignment="1" applyProtection="1">
      <alignment horizontal="center" vertical="center"/>
    </xf>
    <xf numFmtId="176" fontId="3" fillId="2" borderId="22" xfId="0" applyNumberFormat="1" applyFont="1" applyFill="1" applyBorder="1" applyAlignment="1" applyProtection="1">
      <alignment horizontal="center" vertical="center"/>
    </xf>
    <xf numFmtId="0" fontId="6" fillId="4" borderId="16" xfId="0" applyFont="1" applyFill="1" applyBorder="1" applyAlignment="1" applyProtection="1">
      <alignment horizontal="center" vertical="center"/>
    </xf>
    <xf numFmtId="176" fontId="3" fillId="2" borderId="0" xfId="0" applyNumberFormat="1" applyFont="1" applyFill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24" xfId="0" applyFont="1" applyFill="1" applyBorder="1" applyAlignment="1" applyProtection="1">
      <alignment horizontal="center" vertical="center"/>
    </xf>
    <xf numFmtId="176" fontId="3" fillId="2" borderId="25" xfId="0" applyNumberFormat="1" applyFont="1" applyFill="1" applyBorder="1" applyAlignment="1" applyProtection="1">
      <alignment horizontal="center" vertical="center"/>
    </xf>
    <xf numFmtId="178" fontId="3" fillId="2" borderId="25" xfId="0" applyNumberFormat="1" applyFont="1" applyFill="1" applyBorder="1" applyAlignment="1" applyProtection="1">
      <alignment horizontal="center" vertical="center"/>
    </xf>
    <xf numFmtId="178" fontId="3" fillId="2" borderId="0" xfId="0" applyNumberFormat="1" applyFont="1" applyFill="1" applyAlignment="1" applyProtection="1">
      <alignment horizontal="center" vertical="center"/>
    </xf>
    <xf numFmtId="177" fontId="5" fillId="3" borderId="13" xfId="0" applyNumberFormat="1" applyFont="1" applyFill="1" applyBorder="1" applyAlignment="1" applyProtection="1">
      <alignment horizontal="center" vertical="center"/>
      <protection locked="0"/>
    </xf>
    <xf numFmtId="177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9" fontId="5" fillId="3" borderId="17" xfId="0" applyNumberFormat="1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 applyProtection="1">
      <alignment horizontal="center" vertical="center"/>
      <protection locked="0"/>
    </xf>
    <xf numFmtId="9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vertical="center"/>
    </xf>
    <xf numFmtId="0" fontId="3" fillId="2" borderId="34" xfId="0" applyFont="1" applyFill="1" applyBorder="1" applyAlignment="1" applyProtection="1">
      <alignment horizontal="center" vertical="center"/>
    </xf>
    <xf numFmtId="0" fontId="3" fillId="2" borderId="35" xfId="0" applyFont="1" applyFill="1" applyBorder="1" applyAlignment="1" applyProtection="1">
      <alignment horizontal="center" vertical="center"/>
    </xf>
    <xf numFmtId="176" fontId="3" fillId="2" borderId="36" xfId="0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178" fontId="10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</xf>
    <xf numFmtId="178" fontId="3" fillId="2" borderId="0" xfId="0" applyNumberFormat="1" applyFont="1" applyFill="1" applyBorder="1" applyAlignment="1" applyProtection="1">
      <alignment horizontal="center" vertical="center"/>
    </xf>
    <xf numFmtId="178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10" fillId="2" borderId="24" xfId="0" applyNumberFormat="1" applyFont="1" applyFill="1" applyBorder="1" applyAlignment="1" applyProtection="1">
      <alignment horizontal="center" vertical="center"/>
    </xf>
    <xf numFmtId="0" fontId="10" fillId="2" borderId="27" xfId="0" applyNumberFormat="1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8" fillId="2" borderId="32" xfId="0" applyFont="1" applyFill="1" applyBorder="1" applyAlignment="1" applyProtection="1">
      <alignment horizontal="center" vertical="center"/>
    </xf>
    <xf numFmtId="0" fontId="8" fillId="2" borderId="33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표준" xfId="0" builtinId="0"/>
  </cellStyles>
  <dxfs count="1">
    <dxf>
      <font>
        <color theme="0"/>
      </font>
    </dxf>
  </dxfs>
  <tableStyles count="0" defaultTableStyle="TableStyleMedium2" defaultPivotStyle="PivotStyleMedium9"/>
  <colors>
    <mruColors>
      <color rgb="FFE1E1FF"/>
      <color rgb="FF6600CC"/>
      <color rgb="FF0000FF"/>
      <color rgb="FF0066FF"/>
      <color rgb="FFD8FAD6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C$9" lockText="1"/>
</file>

<file path=xl/ctrlProps/ctrlProp2.xml><?xml version="1.0" encoding="utf-8"?>
<formControlPr xmlns="http://schemas.microsoft.com/office/spreadsheetml/2009/9/main" objectType="CheckBox" checked="Checked" fmlaLink="$C$10" lockText="1"/>
</file>

<file path=xl/ctrlProps/ctrlProp3.xml><?xml version="1.0" encoding="utf-8"?>
<formControlPr xmlns="http://schemas.microsoft.com/office/spreadsheetml/2009/9/main" objectType="CheckBox" checked="Checked" fmlaLink="$C$11" lockText="1"/>
</file>

<file path=xl/ctrlProps/ctrlProp4.xml><?xml version="1.0" encoding="utf-8"?>
<formControlPr xmlns="http://schemas.microsoft.com/office/spreadsheetml/2009/9/main" objectType="CheckBox" checked="Checked" fmlaLink="$C$12" lockText="1"/>
</file>

<file path=xl/ctrlProps/ctrlProp5.xml><?xml version="1.0" encoding="utf-8"?>
<formControlPr xmlns="http://schemas.microsoft.com/office/spreadsheetml/2009/9/main" objectType="CheckBox" checked="Checked" fmlaLink="$C$13" lockText="1"/>
</file>

<file path=xl/ctrlProps/ctrlProp6.xml><?xml version="1.0" encoding="utf-8"?>
<formControlPr xmlns="http://schemas.microsoft.com/office/spreadsheetml/2009/9/main" objectType="CheckBox" checked="Checked" fmlaLink="$C$14" lockText="1"/>
</file>

<file path=xl/ctrlProps/ctrlProp7.xml><?xml version="1.0" encoding="utf-8"?>
<formControlPr xmlns="http://schemas.microsoft.com/office/spreadsheetml/2009/9/main" objectType="CheckBox" checked="Checked" fmlaLink="$C$15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8</xdr:row>
          <xdr:rowOff>0</xdr:rowOff>
        </xdr:from>
        <xdr:to>
          <xdr:col>2</xdr:col>
          <xdr:colOff>714375</xdr:colOff>
          <xdr:row>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8</xdr:row>
          <xdr:rowOff>200025</xdr:rowOff>
        </xdr:from>
        <xdr:to>
          <xdr:col>2</xdr:col>
          <xdr:colOff>714375</xdr:colOff>
          <xdr:row>10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10</xdr:row>
          <xdr:rowOff>0</xdr:rowOff>
        </xdr:from>
        <xdr:to>
          <xdr:col>2</xdr:col>
          <xdr:colOff>714375</xdr:colOff>
          <xdr:row>11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11</xdr:row>
          <xdr:rowOff>0</xdr:rowOff>
        </xdr:from>
        <xdr:to>
          <xdr:col>2</xdr:col>
          <xdr:colOff>714375</xdr:colOff>
          <xdr:row>12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11</xdr:row>
          <xdr:rowOff>209550</xdr:rowOff>
        </xdr:from>
        <xdr:to>
          <xdr:col>2</xdr:col>
          <xdr:colOff>714375</xdr:colOff>
          <xdr:row>13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12</xdr:row>
          <xdr:rowOff>200025</xdr:rowOff>
        </xdr:from>
        <xdr:to>
          <xdr:col>2</xdr:col>
          <xdr:colOff>714375</xdr:colOff>
          <xdr:row>14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13</xdr:row>
          <xdr:rowOff>209550</xdr:rowOff>
        </xdr:from>
        <xdr:to>
          <xdr:col>2</xdr:col>
          <xdr:colOff>714375</xdr:colOff>
          <xdr:row>15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7"/>
  <sheetViews>
    <sheetView tabSelected="1" zoomScaleNormal="100" workbookViewId="0">
      <selection activeCell="C2" sqref="C2"/>
    </sheetView>
  </sheetViews>
  <sheetFormatPr defaultRowHeight="16.5" customHeight="1" x14ac:dyDescent="0.3"/>
  <cols>
    <col min="1" max="1" width="5.625" style="15" customWidth="1"/>
    <col min="2" max="3" width="15.625" style="15" customWidth="1"/>
    <col min="4" max="4" width="5.625" style="15" customWidth="1"/>
    <col min="5" max="5" width="12.625" style="15" customWidth="1"/>
    <col min="6" max="6" width="16" style="15" customWidth="1"/>
    <col min="7" max="8" width="12.625" style="15" customWidth="1"/>
    <col min="9" max="9" width="5.625" style="53" customWidth="1"/>
    <col min="10" max="10" width="7.875" style="15" customWidth="1"/>
    <col min="11" max="11" width="16.625" style="15" customWidth="1"/>
    <col min="12" max="12" width="7.875" style="15" customWidth="1"/>
    <col min="13" max="14" width="15.625" style="15" customWidth="1"/>
    <col min="15" max="16384" width="9" style="15"/>
  </cols>
  <sheetData>
    <row r="1" spans="1:12" ht="16.5" customHeight="1" thickBot="1" x14ac:dyDescent="0.35"/>
    <row r="2" spans="1:12" ht="16.5" customHeight="1" x14ac:dyDescent="0.3">
      <c r="A2" s="18"/>
      <c r="B2" s="19" t="s">
        <v>27</v>
      </c>
      <c r="C2" s="40">
        <v>141</v>
      </c>
      <c r="D2" s="50"/>
      <c r="E2" s="21" t="s">
        <v>50</v>
      </c>
      <c r="F2" s="22" t="s">
        <v>64</v>
      </c>
      <c r="G2" s="22" t="s">
        <v>0</v>
      </c>
      <c r="H2" s="23" t="s">
        <v>1</v>
      </c>
      <c r="I2" s="50"/>
      <c r="J2" s="21" t="s">
        <v>0</v>
      </c>
      <c r="K2" s="22" t="s">
        <v>65</v>
      </c>
      <c r="L2" s="23" t="s">
        <v>1</v>
      </c>
    </row>
    <row r="3" spans="1:12" ht="16.5" customHeight="1" x14ac:dyDescent="0.3">
      <c r="A3" s="20">
        <v>1</v>
      </c>
      <c r="B3" s="24" t="s">
        <v>28</v>
      </c>
      <c r="C3" s="57">
        <v>0</v>
      </c>
      <c r="D3" s="52"/>
      <c r="E3" s="25">
        <f>IF(C6-(ROUNDUP((VLOOKUP($C$2+A3,Sheet2!B2:D252,3,0)-VLOOKUP(C2,Sheet2!B2:D252,3,0)-C3)/ROUND(VLOOKUP(IF(AND($C$2&lt;200,$C$2+$C$5&gt;=200),195,IF(AND($C$2&lt;210,$C$2+$C$5&gt;=210),205,IF(AND($C$2&lt;220,$C$2+$C$5&gt;=220),215,IF(AND($C$2&lt;225,$C$2+$C$5&gt;=230),225,IF(AND($C$2&lt;230,$C$2+$C$5&gt;=240),235,$C$2+$C$5))))),$J$3:$L$32,3,1)*(1+IF($C$9,100%)+IF($C$10,50%)+IF($C$11,50%)+IF($C$12,10%)+IF($C$13,10%)+IF($C$14,10%)+IF($C$15,30%)+$C$16+VLOOKUP($C$17,Sheet2!$F$2:$G$5,2,0)+VLOOKUP($C$18,Sheet2!$F$7:$G$13,2,0)+$C$19+$C$20+120%),0),0))&lt;0,0,C6-(ROUNDUP((VLOOKUP($C$2+A3,Sheet2!B2:D252,3,0)-VLOOKUP(C2,Sheet2!B2:D252,3,0)-C3)/ROUND(VLOOKUP(IF(AND($C$2&lt;200,$C$2+$C$5&gt;=200),195,IF(AND($C$2&lt;210,$C$2+$C$5&gt;=210),205,IF(AND($C$2&lt;220,$C$2+$C$5&gt;=220),215,IF(AND($C$2&lt;225,$C$2+$C$5&gt;=230),225,IF(AND($C$2&lt;230,$C$2+$C$5&gt;=240),235,$C$2+$C$5))))),$J$3:$L$32,3,1)*(1+IF($C$9,100%)+IF($C$10,50%)+IF($C$11,50%)+IF($C$12,10%)+IF($C$13,10%)+IF($C$14,10%)+IF($C$15,30%)+$C$16+VLOOKUP($C$17,Sheet2!$F$2:$G$5,2,0)+VLOOKUP($C$18,Sheet2!$F$7:$G$13,2,0)+$C$19+$C$20+120%),0),0)))</f>
        <v>2904</v>
      </c>
      <c r="F3" s="60" t="str">
        <f>IF(E3=-1,"",VLOOKUP(IF(AND($C$2&lt;200,$C$2+$C$5&gt;=200),195,IF(AND($C$2&lt;210,$C$2+$C$5&gt;=210),205,IF(AND($C$2&lt;220,$C$2+$C$5&gt;=220),215,IF(AND($C$2&lt;225,$C$2+$C$5&gt;=230),225,IF(AND($C$2&lt;230,$C$2+$C$5&gt;=240),235,$C$2+$C$5))))),$J$3:$L$32,2,1))</f>
        <v>망각의 신관</v>
      </c>
      <c r="G3" s="26">
        <f>IF(E3=0,C2 &amp; "(" &amp; ROUND(H3/VLOOKUP(C2+1,Sheet2!B3:D252,2,0)*100,2) &amp; "%)",$C$2+A3)</f>
        <v>142</v>
      </c>
      <c r="H3" s="27">
        <f>IF(E3=0,C6*ROUND(VLOOKUP(IF(AND($C$2&lt;200,$C$2+$C$5&gt;=200),195,IF(AND($C$2&lt;210,$C$2+$C$5&gt;=210),205,IF(AND($C$2&lt;220,$C$2+$C$5&gt;=220),215,IF(AND($C$2&lt;225,$C$2+$C$5&gt;=230),225,IF(AND($C$2&lt;230,$C$2+$C$5&gt;=240),235,$C$2+$C$5))))),$J$3:$L$32,3,1)*(1+IF($C$9,100%)+IF($C$10,50%)+IF($C$11,50%)+IF($C$12,10%)+IF($C$13,10%)+IF($C$14,10%)+IF($C$15,30%)+$C$16+VLOOKUP($C$17,Sheet2!$F$2:$G$5,2,0)+VLOOKUP($C$18,Sheet2!$F$7:$G$13,2,0)+$C$19+$C$20+120%),0)+C3,((C6-E3)*ROUND(VLOOKUP(IF(AND($C$2&lt;200,$C$2+$C$5&gt;=200),195,IF(AND($C$2&lt;210,$C$2+$C$5&gt;=210),205,IF(AND($C$2&lt;220,$C$2+$C$5&gt;=220),215,IF(AND($C$2&lt;225,$C$2+$C$5&gt;=230),225,IF(AND($C$2&lt;230,$C$2+$C$5&gt;=240),235,$C$2+$C$5))))),$J$3:$L$32,3,1)*(1+IF($C$9,100%)+IF($C$10,50%)+IF($C$11,50%)+IF($C$12,10%)+IF($C$13,10%)+IF($C$14,10%)+IF($C$15,30%)+$C$16+VLOOKUP($C$17,Sheet2!$F$2:$G$5,2,0)+VLOOKUP($C$18,Sheet2!$F$7:$G$13,2,0)+$C$19+$C$20+120%),0))-(VLOOKUP($C$2+A3,Sheet2!B2:D252,3,0)-VLOOKUP(C2,Sheet2!B2:D252,3,0))+C3)</f>
        <v>164097</v>
      </c>
      <c r="I3" s="52"/>
      <c r="J3" s="47">
        <v>100</v>
      </c>
      <c r="K3" s="48" t="s">
        <v>58</v>
      </c>
      <c r="L3" s="49">
        <v>5830</v>
      </c>
    </row>
    <row r="4" spans="1:12" ht="16.5" customHeight="1" x14ac:dyDescent="0.3">
      <c r="A4" s="20">
        <v>2</v>
      </c>
      <c r="B4" s="18"/>
      <c r="C4" s="28">
        <f>VLOOKUP(C2,Sheet2!B3:D252,3,0)</f>
        <v>384698266</v>
      </c>
      <c r="D4" s="52"/>
      <c r="E4" s="29">
        <f>IF($C$2+A4&gt;=250,-1,IF(E3-(ROUNDUP((VLOOKUP($C$2+A4,Sheet2!$B$2:$D$252,3,0)-VLOOKUP($C$2+A3,Sheet2!$B$2:$D$252,3,0)-H3)/ROUND(VLOOKUP(IF(AND($C$2+A3&lt;200,$C$2+A3+$C$5&gt;=200),195,IF(AND($C$2+A3&lt;210,$C$2+A3+$C$5&gt;=210),205,IF(AND($C$2+A3&lt;220,$C$2+A3+$C$5&gt;=220),215,IF(AND($C$2+A3&lt;225,$C$2+A3+$C$5&gt;=230),225,IF(AND($C$2+A3&lt;230,$C$2+A3+$C$5&gt;=240),235,$C$2+A3+$C$5))))),$J$3:$L$32,3,1)*(1+IF($C$9,100%)+IF($C$10,50%)+IF($C$11,50%)+IF($C$12,10%)+IF($C$13,10%)+IF($C$14,10%)+IF($C$15,30%)+$C$16+VLOOKUP($C$17,Sheet2!$F$2:$G$5,2,0)+VLOOKUP($C$18,Sheet2!$F$7:$G$13,2,0)+$C$19+$C$20+120%),0),0))&lt;0,IF(AND(C6,E3),0,-1),E3-(ROUNDUP((VLOOKUP($C$2+A4,Sheet2!$B$2:$D$252,3,0)-VLOOKUP($C$2+A3,Sheet2!$B$2:$D$252,3,0)-H3)/ROUND(VLOOKUP(IF(AND($C$2+A3&lt;200,$C$2+A3+$C$5&gt;=200),195,IF(AND($C$2+A3&lt;210,$C$2+A3+$C$5&gt;=210),205,IF(AND($C$2+A3&lt;220,$C$2+A3+$C$5&gt;=220),215,IF(AND($C$2+A3&lt;225,$C$2+A3+$C$5&gt;=230),225,IF(AND($C$2+A3&lt;230,$C$2+A3+$C$5&gt;=240),235,$C$2+A3+$C$5))))),$J$3:$L$32,3,1)*(1+IF($C$9,100%)+IF($C$10,50%)+IF($C$11,50%)+IF($C$12,10%)+IF($C$13,10%)+IF($C$14,10%)+IF($C$15,30%)+$C$16+VLOOKUP($C$17,Sheet2!$F$2:$G$5,2,0)+VLOOKUP($C$18,Sheet2!$F$7:$G$13,2,0)+$C$19+$C$20+120%),0),0))))</f>
        <v>2803</v>
      </c>
      <c r="F4" s="58" t="str">
        <f t="shared" ref="F4:F32" si="0">IF(E4=-1,"",VLOOKUP(IF(AND($C$2+A3&lt;200,$C$2+A3+$C$5&gt;=200),195,IF(AND($C$2+A3&lt;210,$C$2+A3+$C$5&gt;=210),205,IF(AND($C$2+A3&lt;220,$C$2+A3+$C$5&gt;=220),215,IF(AND($C$2+A3&lt;225,$C$2+A3+$C$5&gt;=230),225,IF(AND($C$2+A3&lt;230,$C$2+A3+$C$5&gt;=240),235,$C$2+A3+$C$5))))),$J$3:$L$32,2,1))</f>
        <v>망각의 신관</v>
      </c>
      <c r="G4" s="30">
        <f>IF(E4&gt;0,$C$2+A4,IF(E3&gt;0,G3 &amp; " (" &amp; ROUND(H4/VLOOKUP(G3+1,Sheet2!$B$3:$D$252,2,0)*100,2) &amp; "%)",-1))</f>
        <v>143</v>
      </c>
      <c r="H4" s="31">
        <f>IF(E4=-1,-1,IF(E4=0,(E3-E4)*ROUND(VLOOKUP(IF(AND($C$2+A3&lt;200,$C$2+A3+$C$5&gt;=200),195,IF(AND($C$2+A3&lt;210,$C$2+A3+$C$5&gt;=210),205,IF(AND($C$2+A3&lt;220,$C$2+A3+$C$5&gt;=220),215,IF(AND($C$2+A3&lt;225,$C$2+A3+$C$5&gt;=230),225,IF(AND($C$2+A3&lt;230,$C$2+A3+$C$5&gt;=240),235,$C$2+A3+$C$5))))),$J$3:$L$32,3,1)*(1+IF($C$9,100%)+IF($C$10,50%)+IF($C$11,50%)+IF($C$12,10%)+IF($C$13,10%)+IF($C$14,10%)+IF($C$15,30%)+$C$16+VLOOKUP($C$17,Sheet2!$F$2:$G$5,2,0)+VLOOKUP($C$18,Sheet2!$F$7:$G$13,2,0)+$C$19+$C$20+120%),0)+H3,((E3-E4)*ROUND(VLOOKUP(IF(AND($C$2+A3&lt;200,$C$2+A3+$C$5&gt;=200),195,IF(AND($C$2+A3&lt;210,$C$2+A3+$C$5&gt;=210),205,IF(AND($C$2+A3&lt;220,$C$2+A3+$C$5&gt;=220),215,IF(AND($C$2+A3&lt;225,$C$2+A3+$C$5&gt;=230),225,IF(AND($C$2+A3&lt;230,$C$2+A3+$C$5&gt;=240),235,$C$2+A3+$C$5))))),$J$3:$L$32,3,1)*(1+IF($C$9,100%)+IF($C$10,50%)+IF($C$11,50%)+IF($C$12,10%)+IF($C$13,10%)+IF($C$14,10%)+IF($C$15,30%)+$C$16+VLOOKUP($C$17,Sheet2!$F$2:$G$5,2,0)+VLOOKUP($C$18,Sheet2!$F$7:$G$13,2,0)+$C$19+$C$20+120%),0))-(VLOOKUP($C$2+A4,Sheet2!$B$2:$D$252,3,0)-VLOOKUP($C$2+A3,Sheet2!$B$2:$D$252,3,0))+H3))</f>
        <v>84647</v>
      </c>
      <c r="I4" s="52"/>
      <c r="J4" s="29">
        <v>105</v>
      </c>
      <c r="K4" s="30" t="s">
        <v>57</v>
      </c>
      <c r="L4" s="32">
        <v>6648</v>
      </c>
    </row>
    <row r="5" spans="1:12" ht="16.5" customHeight="1" x14ac:dyDescent="0.3">
      <c r="A5" s="20">
        <v>3</v>
      </c>
      <c r="B5" s="19" t="s">
        <v>33</v>
      </c>
      <c r="C5" s="40">
        <v>20</v>
      </c>
      <c r="D5" s="52"/>
      <c r="E5" s="29">
        <f>IF($C$2+A5&gt;=250,-1,IF(E4-(ROUNDUP((VLOOKUP($C$2+A5,Sheet2!$B$2:$D$252,3,0)-VLOOKUP($C$2+A4,Sheet2!$B$2:$D$252,3,0)-H4)/ROUND(VLOOKUP(IF(AND($C$2+A4&lt;200,$C$2+A4+$C$5&gt;=200),195,IF(AND($C$2+A4&lt;210,$C$2+A4+$C$5&gt;=210),205,IF(AND($C$2+A4&lt;220,$C$2+A4+$C$5&gt;=220),215,IF(AND($C$2+A4&lt;225,$C$2+A4+$C$5&gt;=230),225,IF(AND($C$2+A4&lt;230,$C$2+A4+$C$5&gt;=240),235,$C$2+A4+$C$5))))),$J$3:$L$32,3,1)*(1+IF($C$9,100%)+IF($C$10,50%)+IF($C$11,50%)+IF($C$12,10%)+IF($C$13,10%)+IF($C$14,10%)+IF($C$15,30%)+$C$16+VLOOKUP($C$17,Sheet2!$F$2:$G$5,2,0)+VLOOKUP($C$18,Sheet2!$F$7:$G$13,2,0)+$C$19+$C$20+120%),0),0))&lt;0,IF(AND(E3&gt;0,E4&gt;0),0,-1),E4-(ROUNDUP((VLOOKUP($C$2+A5,Sheet2!$B$2:$D$252,3,0)-VLOOKUP($C$2+A4,Sheet2!$B$2:$D$252,3,0)-H4)/ROUND(VLOOKUP(IF(AND($C$2+A4&lt;200,$C$2+A4+$C$5&gt;=200),195,IF(AND($C$2+A4&lt;210,$C$2+A4+$C$5&gt;=210),205,IF(AND($C$2+A4&lt;220,$C$2+A4+$C$5&gt;=220),215,IF(AND($C$2+A4&lt;225,$C$2+A4+$C$5&gt;=230),225,IF(AND($C$2+A4&lt;230,$C$2+A4+$C$5&gt;=240),235,$C$2+A4+$C$5))))),$J$3:$L$32,3,1)*(1+IF($C$9,100%)+IF($C$10,50%)+IF($C$11,50%)+IF($C$12,10%)+IF($C$13,10%)+IF($C$14,10%)+IF($C$15,30%)+$C$16+VLOOKUP($C$17,Sheet2!$F$2:$G$5,2,0)+VLOOKUP($C$18,Sheet2!$F$7:$G$13,2,0)+$C$19+$C$20+120%),0),0))))</f>
        <v>2695</v>
      </c>
      <c r="F5" s="58" t="str">
        <f t="shared" si="0"/>
        <v>망각의 신관</v>
      </c>
      <c r="G5" s="30">
        <f>IF(E5&gt;0,$C$2+A5,IF(E4&gt;0,G4 &amp; " (" &amp; ROUND(H5/VLOOKUP(G4+1,Sheet2!$B$3:$D$252,2,0)*100,2) &amp; "%)",-1))</f>
        <v>144</v>
      </c>
      <c r="H5" s="31">
        <f>IF(E5=-1,-1,IF(E5=0,(E4-E5)*ROUND(VLOOKUP(IF(AND($C$2+A4&lt;200,$C$2+A4+$C$5&gt;=200),195,IF(AND($C$2+A4&lt;210,$C$2+A4+$C$5&gt;=210),205,IF(AND($C$2+A4&lt;220,$C$2+A4+$C$5&gt;=220),215,IF(AND($C$2+A4&lt;225,$C$2+A4+$C$5&gt;=230),225,IF(AND($C$2+A4&lt;230,$C$2+A4+$C$5&gt;=240),235,$C$2+A4+$C$5))))),$J$3:$L$32,3,1)*(1+IF($C$9,100%)+IF($C$10,50%)+IF($C$11,50%)+IF($C$12,10%)+IF($C$13,10%)+IF($C$14,10%)+IF($C$15,30%)+$C$16+VLOOKUP($C$17,Sheet2!$F$2:$G$5,2,0)+VLOOKUP($C$18,Sheet2!$F$7:$G$13,2,0)+$C$19+$C$20+120%),0)+H4,((E4-E5)*ROUND(VLOOKUP(IF(AND($C$2+A4&lt;200,$C$2+A4+$C$5&gt;=200),195,IF(AND($C$2+A4&lt;210,$C$2+A4+$C$5&gt;=210),205,IF(AND($C$2+A4&lt;220,$C$2+A4+$C$5&gt;=220),215,IF(AND($C$2+A4&lt;225,$C$2+A4+$C$5&gt;=230),225,IF(AND($C$2+A4&lt;230,$C$2+A4+$C$5&gt;=240),235,$C$2+A4+$C$5))))),$J$3:$L$32,3,1)*(1+IF($C$9,100%)+IF($C$10,50%)+IF($C$11,50%)+IF($C$12,10%)+IF($C$13,10%)+IF($C$14,10%)+IF($C$15,30%)+$C$16+VLOOKUP($C$17,Sheet2!$F$2:$G$5,2,0)+VLOOKUP($C$18,Sheet2!$F$7:$G$13,2,0)+$C$19+$C$20+120%),0))-(VLOOKUP($C$2+A5,Sheet2!$B$2:$D$252,3,0)-VLOOKUP($C$2+A4,Sheet2!$B$2:$D$252,3,0))+H4))</f>
        <v>174722</v>
      </c>
      <c r="I5" s="52"/>
      <c r="J5" s="29">
        <v>110</v>
      </c>
      <c r="K5" s="30" t="s">
        <v>56</v>
      </c>
      <c r="L5" s="32">
        <v>7665</v>
      </c>
    </row>
    <row r="6" spans="1:12" ht="16.5" customHeight="1" x14ac:dyDescent="0.3">
      <c r="A6" s="20">
        <v>4</v>
      </c>
      <c r="B6" s="24" t="s">
        <v>51</v>
      </c>
      <c r="C6" s="41">
        <v>3000</v>
      </c>
      <c r="D6" s="52"/>
      <c r="E6" s="29">
        <f>IF($C$2+A6&gt;=250,-1,IF(E5-(ROUNDUP((VLOOKUP($C$2+A6,Sheet2!$B$2:$D$252,3,0)-VLOOKUP($C$2+A5,Sheet2!$B$2:$D$252,3,0)-H5)/ROUND(VLOOKUP(IF(AND($C$2+A5&lt;200,$C$2+A5+$C$5&gt;=200),195,IF(AND($C$2+A5&lt;210,$C$2+A5+$C$5&gt;=210),205,IF(AND($C$2+A5&lt;220,$C$2+A5+$C$5&gt;=220),215,IF(AND($C$2+A5&lt;225,$C$2+A5+$C$5&gt;=230),225,IF(AND($C$2+A5&lt;230,$C$2+A5+$C$5&gt;=240),235,$C$2+A5+$C$5))))),$J$3:$L$32,3,1)*(1+IF($C$9,100%)+IF($C$10,50%)+IF($C$11,50%)+IF($C$12,10%)+IF($C$13,10%)+IF($C$14,10%)+IF($C$15,30%)+$C$16+VLOOKUP($C$17,Sheet2!$F$2:$G$5,2,0)+VLOOKUP($C$18,Sheet2!$F$7:$G$13,2,0)+$C$19+$C$20+120%),0),0))&lt;0,IF(AND(E4&gt;0,E5&gt;0),0,-1),E5-(ROUNDUP((VLOOKUP($C$2+A6,Sheet2!$B$2:$D$252,3,0)-VLOOKUP($C$2+A5,Sheet2!$B$2:$D$252,3,0)-H5)/ROUND(VLOOKUP(IF(AND($C$2+A5&lt;200,$C$2+A5+$C$5&gt;=200),195,IF(AND($C$2+A5&lt;210,$C$2+A5+$C$5&gt;=210),205,IF(AND($C$2+A5&lt;220,$C$2+A5+$C$5&gt;=220),215,IF(AND($C$2+A5&lt;225,$C$2+A5+$C$5&gt;=230),225,IF(AND($C$2+A5&lt;230,$C$2+A5+$C$5&gt;=240),235,$C$2+A5+$C$5))))),$J$3:$L$32,3,1)*(1+IF($C$9,100%)+IF($C$10,50%)+IF($C$11,50%)+IF($C$12,10%)+IF($C$13,10%)+IF($C$14,10%)+IF($C$15,30%)+$C$16+VLOOKUP($C$17,Sheet2!$F$2:$G$5,2,0)+VLOOKUP($C$18,Sheet2!$F$7:$G$13,2,0)+$C$19+$C$20+120%),0),0))))</f>
        <v>2581</v>
      </c>
      <c r="F6" s="58" t="str">
        <f t="shared" si="0"/>
        <v>망각의 신관</v>
      </c>
      <c r="G6" s="30">
        <f>IF(E6&gt;0,$C$2+A6,IF(E5&gt;0,G5 &amp; " (" &amp; ROUND(H6/VLOOKUP(G5+1,Sheet2!$B$3:$D$252,2,0)*100,2) &amp; "%)",-1))</f>
        <v>145</v>
      </c>
      <c r="H6" s="31">
        <f>IF(E6=-1,-1,IF(E6=0,(E5-E6)*ROUND(VLOOKUP(IF(AND($C$2+A5&lt;200,$C$2+A5+$C$5&gt;=200),195,IF(AND($C$2+A5&lt;210,$C$2+A5+$C$5&gt;=210),205,IF(AND($C$2+A5&lt;220,$C$2+A5+$C$5&gt;=220),215,IF(AND($C$2+A5&lt;225,$C$2+A5+$C$5&gt;=230),225,IF(AND($C$2+A5&lt;230,$C$2+A5+$C$5&gt;=240),235,$C$2+A5+$C$5))))),$J$3:$L$32,3,1)*(1+IF($C$9,100%)+IF($C$10,50%)+IF($C$11,50%)+IF($C$12,10%)+IF($C$13,10%)+IF($C$14,10%)+IF($C$15,30%)+$C$16+VLOOKUP($C$17,Sheet2!$F$2:$G$5,2,0)+VLOOKUP($C$18,Sheet2!$F$7:$G$13,2,0)+$C$19+$C$20+120%),0)+H5,((E5-E6)*ROUND(VLOOKUP(IF(AND($C$2+A5&lt;200,$C$2+A5+$C$5&gt;=200),195,IF(AND($C$2+A5&lt;210,$C$2+A5+$C$5&gt;=210),205,IF(AND($C$2+A5&lt;220,$C$2+A5+$C$5&gt;=220),215,IF(AND($C$2+A5&lt;225,$C$2+A5+$C$5&gt;=230),225,IF(AND($C$2+A5&lt;230,$C$2+A5+$C$5&gt;=240),235,$C$2+A5+$C$5))))),$J$3:$L$32,3,1)*(1+IF($C$9,100%)+IF($C$10,50%)+IF($C$11,50%)+IF($C$12,10%)+IF($C$13,10%)+IF($C$14,10%)+IF($C$15,30%)+$C$16+VLOOKUP($C$17,Sheet2!$F$2:$G$5,2,0)+VLOOKUP($C$18,Sheet2!$F$7:$G$13,2,0)+$C$19+$C$20+120%),0))-(VLOOKUP($C$2+A6,Sheet2!$B$2:$D$252,3,0)-VLOOKUP($C$2+A5,Sheet2!$B$2:$D$252,3,0))+H5))</f>
        <v>80074</v>
      </c>
      <c r="I6" s="52"/>
      <c r="J6" s="29">
        <v>115</v>
      </c>
      <c r="K6" s="30" t="s">
        <v>2</v>
      </c>
      <c r="L6" s="32">
        <v>8955</v>
      </c>
    </row>
    <row r="7" spans="1:12" ht="16.5" customHeight="1" x14ac:dyDescent="0.3">
      <c r="A7" s="20">
        <v>5</v>
      </c>
      <c r="B7" s="18"/>
      <c r="C7" s="18"/>
      <c r="D7" s="52"/>
      <c r="E7" s="29">
        <f>IF($C$2+A7&gt;=250,-1,IF(E6-(ROUNDUP((VLOOKUP($C$2+A7,Sheet2!$B$2:$D$252,3,0)-VLOOKUP($C$2+A6,Sheet2!$B$2:$D$252,3,0)-H6)/ROUND(VLOOKUP(IF(AND($C$2+A6&lt;200,$C$2+A6+$C$5&gt;=200),195,IF(AND($C$2+A6&lt;210,$C$2+A6+$C$5&gt;=210),205,IF(AND($C$2+A6&lt;220,$C$2+A6+$C$5&gt;=220),215,IF(AND($C$2+A6&lt;225,$C$2+A6+$C$5&gt;=230),225,IF(AND($C$2+A6&lt;230,$C$2+A6+$C$5&gt;=240),235,$C$2+A6+$C$5))))),$J$3:$L$32,3,1)*(1+IF($C$9,100%)+IF($C$10,50%)+IF($C$11,50%)+IF($C$12,10%)+IF($C$13,10%)+IF($C$14,10%)+IF($C$15,30%)+$C$16+VLOOKUP($C$17,Sheet2!$F$2:$G$5,2,0)+VLOOKUP($C$18,Sheet2!$F$7:$G$13,2,0)+$C$19+$C$20+120%),0),0))&lt;0,IF(AND(E5&gt;0,E6&gt;0),0,-1),E6-(ROUNDUP((VLOOKUP($C$2+A7,Sheet2!$B$2:$D$252,3,0)-VLOOKUP($C$2+A6,Sheet2!$B$2:$D$252,3,0)-H6)/ROUND(VLOOKUP(IF(AND($C$2+A6&lt;200,$C$2+A6+$C$5&gt;=200),195,IF(AND($C$2+A6&lt;210,$C$2+A6+$C$5&gt;=210),205,IF(AND($C$2+A6&lt;220,$C$2+A6+$C$5&gt;=220),215,IF(AND($C$2+A6&lt;225,$C$2+A6+$C$5&gt;=230),225,IF(AND($C$2+A6&lt;230,$C$2+A6+$C$5&gt;=240),235,$C$2+A6+$C$5))))),$J$3:$L$32,3,1)*(1+IF($C$9,100%)+IF($C$10,50%)+IF($C$11,50%)+IF($C$12,10%)+IF($C$13,10%)+IF($C$14,10%)+IF($C$15,30%)+$C$16+VLOOKUP($C$17,Sheet2!$F$2:$G$5,2,0)+VLOOKUP($C$18,Sheet2!$F$7:$G$13,2,0)+$C$19+$C$20+120%),0),0))))</f>
        <v>2478</v>
      </c>
      <c r="F7" s="58" t="str">
        <f t="shared" si="0"/>
        <v>망각의 수호대장</v>
      </c>
      <c r="G7" s="30">
        <f>IF(E7&gt;0,$C$2+A7,IF(E6&gt;0,G6 &amp; " (" &amp; ROUND(H7/VLOOKUP(G6+1,Sheet2!$B$3:$D$252,2,0)*100,2) &amp; "%)",-1))</f>
        <v>146</v>
      </c>
      <c r="H7" s="31">
        <f>IF(E7=-1,-1,IF(E7=0,(E6-E7)*ROUND(VLOOKUP(IF(AND($C$2+A6&lt;200,$C$2+A6+$C$5&gt;=200),195,IF(AND($C$2+A6&lt;210,$C$2+A6+$C$5&gt;=210),205,IF(AND($C$2+A6&lt;220,$C$2+A6+$C$5&gt;=220),215,IF(AND($C$2+A6&lt;225,$C$2+A6+$C$5&gt;=230),225,IF(AND($C$2+A6&lt;230,$C$2+A6+$C$5&gt;=240),235,$C$2+A6+$C$5))))),$J$3:$L$32,3,1)*(1+IF($C$9,100%)+IF($C$10,50%)+IF($C$11,50%)+IF($C$12,10%)+IF($C$13,10%)+IF($C$14,10%)+IF($C$15,30%)+$C$16+VLOOKUP($C$17,Sheet2!$F$2:$G$5,2,0)+VLOOKUP($C$18,Sheet2!$F$7:$G$13,2,0)+$C$19+$C$20+120%),0)+H6,((E6-E7)*ROUND(VLOOKUP(IF(AND($C$2+A6&lt;200,$C$2+A6+$C$5&gt;=200),195,IF(AND($C$2+A6&lt;210,$C$2+A6+$C$5&gt;=210),205,IF(AND($C$2+A6&lt;220,$C$2+A6+$C$5&gt;=220),215,IF(AND($C$2+A6&lt;225,$C$2+A6+$C$5&gt;=230),225,IF(AND($C$2+A6&lt;230,$C$2+A6+$C$5&gt;=240),235,$C$2+A6+$C$5))))),$J$3:$L$32,3,1)*(1+IF($C$9,100%)+IF($C$10,50%)+IF($C$11,50%)+IF($C$12,10%)+IF($C$13,10%)+IF($C$14,10%)+IF($C$15,30%)+$C$16+VLOOKUP($C$17,Sheet2!$F$2:$G$5,2,0)+VLOOKUP($C$18,Sheet2!$F$7:$G$13,2,0)+$C$19+$C$20+120%),0))-(VLOOKUP($C$2+A7,Sheet2!$B$2:$D$252,3,0)-VLOOKUP($C$2+A6,Sheet2!$B$2:$D$252,3,0))+H6))</f>
        <v>60457</v>
      </c>
      <c r="I7" s="52"/>
      <c r="J7" s="29">
        <v>120</v>
      </c>
      <c r="K7" s="30" t="s">
        <v>59</v>
      </c>
      <c r="L7" s="32">
        <v>10592</v>
      </c>
    </row>
    <row r="8" spans="1:12" ht="16.5" customHeight="1" x14ac:dyDescent="0.3">
      <c r="A8" s="20">
        <v>6</v>
      </c>
      <c r="B8" s="61" t="s">
        <v>29</v>
      </c>
      <c r="C8" s="62"/>
      <c r="D8" s="52"/>
      <c r="E8" s="29">
        <f>IF($C$2+A8&gt;=250,-1,IF(E7-(ROUNDUP((VLOOKUP($C$2+A8,Sheet2!$B$2:$D$252,3,0)-VLOOKUP($C$2+A7,Sheet2!$B$2:$D$252,3,0)-H7)/ROUND(VLOOKUP(IF(AND($C$2+A7&lt;200,$C$2+A7+$C$5&gt;=200),195,IF(AND($C$2+A7&lt;210,$C$2+A7+$C$5&gt;=210),205,IF(AND($C$2+A7&lt;220,$C$2+A7+$C$5&gt;=220),215,IF(AND($C$2+A7&lt;225,$C$2+A7+$C$5&gt;=230),225,IF(AND($C$2+A7&lt;230,$C$2+A7+$C$5&gt;=240),235,$C$2+A7+$C$5))))),$J$3:$L$32,3,1)*(1+IF($C$9,100%)+IF($C$10,50%)+IF($C$11,50%)+IF($C$12,10%)+IF($C$13,10%)+IF($C$14,10%)+IF($C$15,30%)+$C$16+VLOOKUP($C$17,Sheet2!$F$2:$G$5,2,0)+VLOOKUP($C$18,Sheet2!$F$7:$G$13,2,0)+$C$19+$C$20+120%),0),0))&lt;0,IF(AND(E6&gt;0,E7&gt;0),0,-1),E7-(ROUNDUP((VLOOKUP($C$2+A8,Sheet2!$B$2:$D$252,3,0)-VLOOKUP($C$2+A7,Sheet2!$B$2:$D$252,3,0)-H7)/ROUND(VLOOKUP(IF(AND($C$2+A7&lt;200,$C$2+A7+$C$5&gt;=200),195,IF(AND($C$2+A7&lt;210,$C$2+A7+$C$5&gt;=210),205,IF(AND($C$2+A7&lt;220,$C$2+A7+$C$5&gt;=220),215,IF(AND($C$2+A7&lt;225,$C$2+A7+$C$5&gt;=230),225,IF(AND($C$2+A7&lt;230,$C$2+A7+$C$5&gt;=240),235,$C$2+A7+$C$5))))),$J$3:$L$32,3,1)*(1+IF($C$9,100%)+IF($C$10,50%)+IF($C$11,50%)+IF($C$12,10%)+IF($C$13,10%)+IF($C$14,10%)+IF($C$15,30%)+$C$16+VLOOKUP($C$17,Sheet2!$F$2:$G$5,2,0)+VLOOKUP($C$18,Sheet2!$F$7:$G$13,2,0)+$C$19+$C$20+120%),0),0))))</f>
        <v>2368</v>
      </c>
      <c r="F8" s="58" t="str">
        <f t="shared" si="0"/>
        <v>망각의 수호대장</v>
      </c>
      <c r="G8" s="30">
        <f>IF(E8&gt;0,$C$2+A8,IF(E7&gt;0,G7 &amp; " (" &amp; ROUND(H8/VLOOKUP(G7+1,Sheet2!$B$3:$D$252,2,0)*100,2) &amp; "%)",-1))</f>
        <v>147</v>
      </c>
      <c r="H8" s="31">
        <f>IF(E8=-1,-1,IF(E8=0,(E7-E8)*ROUND(VLOOKUP(IF(AND($C$2+A7&lt;200,$C$2+A7+$C$5&gt;=200),195,IF(AND($C$2+A7&lt;210,$C$2+A7+$C$5&gt;=210),205,IF(AND($C$2+A7&lt;220,$C$2+A7+$C$5&gt;=220),215,IF(AND($C$2+A7&lt;225,$C$2+A7+$C$5&gt;=230),225,IF(AND($C$2+A7&lt;230,$C$2+A7+$C$5&gt;=240),235,$C$2+A7+$C$5))))),$J$3:$L$32,3,1)*(1+IF($C$9,100%)+IF($C$10,50%)+IF($C$11,50%)+IF($C$12,10%)+IF($C$13,10%)+IF($C$14,10%)+IF($C$15,30%)+$C$16+VLOOKUP($C$17,Sheet2!$F$2:$G$5,2,0)+VLOOKUP($C$18,Sheet2!$F$7:$G$13,2,0)+$C$19+$C$20+120%),0)+H7,((E7-E8)*ROUND(VLOOKUP(IF(AND($C$2+A7&lt;200,$C$2+A7+$C$5&gt;=200),195,IF(AND($C$2+A7&lt;210,$C$2+A7+$C$5&gt;=210),205,IF(AND($C$2+A7&lt;220,$C$2+A7+$C$5&gt;=220),215,IF(AND($C$2+A7&lt;225,$C$2+A7+$C$5&gt;=230),225,IF(AND($C$2+A7&lt;230,$C$2+A7+$C$5&gt;=240),235,$C$2+A7+$C$5))))),$J$3:$L$32,3,1)*(1+IF($C$9,100%)+IF($C$10,50%)+IF($C$11,50%)+IF($C$12,10%)+IF($C$13,10%)+IF($C$14,10%)+IF($C$15,30%)+$C$16+VLOOKUP($C$17,Sheet2!$F$2:$G$5,2,0)+VLOOKUP($C$18,Sheet2!$F$7:$G$13,2,0)+$C$19+$C$20+120%),0))-(VLOOKUP($C$2+A8,Sheet2!$B$2:$D$252,3,0)-VLOOKUP($C$2+A7,Sheet2!$B$2:$D$252,3,0))+H7))</f>
        <v>207944</v>
      </c>
      <c r="I8" s="52"/>
      <c r="J8" s="29">
        <v>125</v>
      </c>
      <c r="K8" s="30" t="s">
        <v>3</v>
      </c>
      <c r="L8" s="32">
        <v>12647</v>
      </c>
    </row>
    <row r="9" spans="1:12" ht="16.5" customHeight="1" x14ac:dyDescent="0.3">
      <c r="A9" s="20">
        <v>7</v>
      </c>
      <c r="B9" s="19" t="s">
        <v>30</v>
      </c>
      <c r="C9" s="54" t="b">
        <v>1</v>
      </c>
      <c r="D9" s="52"/>
      <c r="E9" s="29">
        <f>IF($C$2+A9&gt;=250,-1,IF(E8-(ROUNDUP((VLOOKUP($C$2+A9,Sheet2!$B$2:$D$252,3,0)-VLOOKUP($C$2+A8,Sheet2!$B$2:$D$252,3,0)-H8)/ROUND(VLOOKUP(IF(AND($C$2+A8&lt;200,$C$2+A8+$C$5&gt;=200),195,IF(AND($C$2+A8&lt;210,$C$2+A8+$C$5&gt;=210),205,IF(AND($C$2+A8&lt;220,$C$2+A8+$C$5&gt;=220),215,IF(AND($C$2+A8&lt;225,$C$2+A8+$C$5&gt;=230),225,IF(AND($C$2+A8&lt;230,$C$2+A8+$C$5&gt;=240),235,$C$2+A8+$C$5))))),$J$3:$L$32,3,1)*(1+IF($C$9,100%)+IF($C$10,50%)+IF($C$11,50%)+IF($C$12,10%)+IF($C$13,10%)+IF($C$14,10%)+IF($C$15,30%)+$C$16+VLOOKUP($C$17,Sheet2!$F$2:$G$5,2,0)+VLOOKUP($C$18,Sheet2!$F$7:$G$13,2,0)+$C$19+$C$20+120%),0),0))&lt;0,IF(AND(E7&gt;0,E8&gt;0),0,-1),E8-(ROUNDUP((VLOOKUP($C$2+A9,Sheet2!$B$2:$D$252,3,0)-VLOOKUP($C$2+A8,Sheet2!$B$2:$D$252,3,0)-H8)/ROUND(VLOOKUP(IF(AND($C$2+A8&lt;200,$C$2+A8+$C$5&gt;=200),195,IF(AND($C$2+A8&lt;210,$C$2+A8+$C$5&gt;=210),205,IF(AND($C$2+A8&lt;220,$C$2+A8+$C$5&gt;=220),215,IF(AND($C$2+A8&lt;225,$C$2+A8+$C$5&gt;=230),225,IF(AND($C$2+A8&lt;230,$C$2+A8+$C$5&gt;=240),235,$C$2+A8+$C$5))))),$J$3:$L$32,3,1)*(1+IF($C$9,100%)+IF($C$10,50%)+IF($C$11,50%)+IF($C$12,10%)+IF($C$13,10%)+IF($C$14,10%)+IF($C$15,30%)+$C$16+VLOOKUP($C$17,Sheet2!$F$2:$G$5,2,0)+VLOOKUP($C$18,Sheet2!$F$7:$G$13,2,0)+$C$19+$C$20+120%),0),0))))</f>
        <v>2252</v>
      </c>
      <c r="F9" s="58" t="str">
        <f t="shared" si="0"/>
        <v>망각의 수호대장</v>
      </c>
      <c r="G9" s="30">
        <f>IF(E9&gt;0,$C$2+A9,IF(E8&gt;0,G8 &amp; " (" &amp; ROUND(H9/VLOOKUP(G8+1,Sheet2!$B$3:$D$252,2,0)*100,2) &amp; "%)",-1))</f>
        <v>148</v>
      </c>
      <c r="H9" s="31">
        <f>IF(E9=-1,-1,IF(E9=0,(E8-E9)*ROUND(VLOOKUP(IF(AND($C$2+A8&lt;200,$C$2+A8+$C$5&gt;=200),195,IF(AND($C$2+A8&lt;210,$C$2+A8+$C$5&gt;=210),205,IF(AND($C$2+A8&lt;220,$C$2+A8+$C$5&gt;=220),215,IF(AND($C$2+A8&lt;225,$C$2+A8+$C$5&gt;=230),225,IF(AND($C$2+A8&lt;230,$C$2+A8+$C$5&gt;=240),235,$C$2+A8+$C$5))))),$J$3:$L$32,3,1)*(1+IF($C$9,100%)+IF($C$10,50%)+IF($C$11,50%)+IF($C$12,10%)+IF($C$13,10%)+IF($C$14,10%)+IF($C$15,30%)+$C$16+VLOOKUP($C$17,Sheet2!$F$2:$G$5,2,0)+VLOOKUP($C$18,Sheet2!$F$7:$G$13,2,0)+$C$19+$C$20+120%),0)+H8,((E8-E9)*ROUND(VLOOKUP(IF(AND($C$2+A8&lt;200,$C$2+A8+$C$5&gt;=200),195,IF(AND($C$2+A8&lt;210,$C$2+A8+$C$5&gt;=210),205,IF(AND($C$2+A8&lt;220,$C$2+A8+$C$5&gt;=220),215,IF(AND($C$2+A8&lt;225,$C$2+A8+$C$5&gt;=230),225,IF(AND($C$2+A8&lt;230,$C$2+A8+$C$5&gt;=240),235,$C$2+A8+$C$5))))),$J$3:$L$32,3,1)*(1+IF($C$9,100%)+IF($C$10,50%)+IF($C$11,50%)+IF($C$12,10%)+IF($C$13,10%)+IF($C$14,10%)+IF($C$15,30%)+$C$16+VLOOKUP($C$17,Sheet2!$F$2:$G$5,2,0)+VLOOKUP($C$18,Sheet2!$F$7:$G$13,2,0)+$C$19+$C$20+120%),0))-(VLOOKUP($C$2+A9,Sheet2!$B$2:$D$252,3,0)-VLOOKUP($C$2+A8,Sheet2!$B$2:$D$252,3,0))+H8))</f>
        <v>102804</v>
      </c>
      <c r="I9" s="52"/>
      <c r="J9" s="29">
        <v>130</v>
      </c>
      <c r="K9" s="30" t="s">
        <v>4</v>
      </c>
      <c r="L9" s="32">
        <v>15195</v>
      </c>
    </row>
    <row r="10" spans="1:12" ht="16.5" customHeight="1" x14ac:dyDescent="0.3">
      <c r="A10" s="20">
        <v>8</v>
      </c>
      <c r="B10" s="33" t="s">
        <v>31</v>
      </c>
      <c r="C10" s="42" t="b">
        <v>1</v>
      </c>
      <c r="D10" s="52"/>
      <c r="E10" s="29">
        <f>IF($C$2+A10&gt;=250,-1,IF(E9-(ROUNDUP((VLOOKUP($C$2+A10,Sheet2!$B$2:$D$252,3,0)-VLOOKUP($C$2+A9,Sheet2!$B$2:$D$252,3,0)-H9)/ROUND(VLOOKUP(IF(AND($C$2+A9&lt;200,$C$2+A9+$C$5&gt;=200),195,IF(AND($C$2+A9&lt;210,$C$2+A9+$C$5&gt;=210),205,IF(AND($C$2+A9&lt;220,$C$2+A9+$C$5&gt;=220),215,IF(AND($C$2+A9&lt;225,$C$2+A9+$C$5&gt;=230),225,IF(AND($C$2+A9&lt;230,$C$2+A9+$C$5&gt;=240),235,$C$2+A9+$C$5))))),$J$3:$L$32,3,1)*(1+IF($C$9,100%)+IF($C$10,50%)+IF($C$11,50%)+IF($C$12,10%)+IF($C$13,10%)+IF($C$14,10%)+IF($C$15,30%)+$C$16+VLOOKUP($C$17,Sheet2!$F$2:$G$5,2,0)+VLOOKUP($C$18,Sheet2!$F$7:$G$13,2,0)+$C$19+$C$20+120%),0),0))&lt;0,IF(AND(E8&gt;0,E9&gt;0),0,-1),E9-(ROUNDUP((VLOOKUP($C$2+A10,Sheet2!$B$2:$D$252,3,0)-VLOOKUP($C$2+A9,Sheet2!$B$2:$D$252,3,0)-H9)/ROUND(VLOOKUP(IF(AND($C$2+A9&lt;200,$C$2+A9+$C$5&gt;=200),195,IF(AND($C$2+A9&lt;210,$C$2+A9+$C$5&gt;=210),205,IF(AND($C$2+A9&lt;220,$C$2+A9+$C$5&gt;=220),215,IF(AND($C$2+A9&lt;225,$C$2+A9+$C$5&gt;=230),225,IF(AND($C$2+A9&lt;230,$C$2+A9+$C$5&gt;=240),235,$C$2+A9+$C$5))))),$J$3:$L$32,3,1)*(1+IF($C$9,100%)+IF($C$10,50%)+IF($C$11,50%)+IF($C$12,10%)+IF($C$13,10%)+IF($C$14,10%)+IF($C$15,30%)+$C$16+VLOOKUP($C$17,Sheet2!$F$2:$G$5,2,0)+VLOOKUP($C$18,Sheet2!$F$7:$G$13,2,0)+$C$19+$C$20+120%),0),0))))</f>
        <v>2128</v>
      </c>
      <c r="F10" s="58" t="str">
        <f t="shared" si="0"/>
        <v>망각의 수호대장</v>
      </c>
      <c r="G10" s="30">
        <f>IF(E10&gt;0,$C$2+A10,IF(E9&gt;0,G9 &amp; " (" &amp; ROUND(H10/VLOOKUP(G9+1,Sheet2!$B$3:$D$252,2,0)*100,2) &amp; "%)",-1))</f>
        <v>149</v>
      </c>
      <c r="H10" s="31">
        <f>IF(E10=-1,-1,IF(E10=0,(E9-E10)*ROUND(VLOOKUP(IF(AND($C$2+A9&lt;200,$C$2+A9+$C$5&gt;=200),195,IF(AND($C$2+A9&lt;210,$C$2+A9+$C$5&gt;=210),205,IF(AND($C$2+A9&lt;220,$C$2+A9+$C$5&gt;=220),215,IF(AND($C$2+A9&lt;225,$C$2+A9+$C$5&gt;=230),225,IF(AND($C$2+A9&lt;230,$C$2+A9+$C$5&gt;=240),235,$C$2+A9+$C$5))))),$J$3:$L$32,3,1)*(1+IF($C$9,100%)+IF($C$10,50%)+IF($C$11,50%)+IF($C$12,10%)+IF($C$13,10%)+IF($C$14,10%)+IF($C$15,30%)+$C$16+VLOOKUP($C$17,Sheet2!$F$2:$G$5,2,0)+VLOOKUP($C$18,Sheet2!$F$7:$G$13,2,0)+$C$19+$C$20+120%),0)+H9,((E9-E10)*ROUND(VLOOKUP(IF(AND($C$2+A9&lt;200,$C$2+A9+$C$5&gt;=200),195,IF(AND($C$2+A9&lt;210,$C$2+A9+$C$5&gt;=210),205,IF(AND($C$2+A9&lt;220,$C$2+A9+$C$5&gt;=220),215,IF(AND($C$2+A9&lt;225,$C$2+A9+$C$5&gt;=230),225,IF(AND($C$2+A9&lt;230,$C$2+A9+$C$5&gt;=240),235,$C$2+A9+$C$5))))),$J$3:$L$32,3,1)*(1+IF($C$9,100%)+IF($C$10,50%)+IF($C$11,50%)+IF($C$12,10%)+IF($C$13,10%)+IF($C$14,10%)+IF($C$15,30%)+$C$16+VLOOKUP($C$17,Sheet2!$F$2:$G$5,2,0)+VLOOKUP($C$18,Sheet2!$F$7:$G$13,2,0)+$C$19+$C$20+120%),0))-(VLOOKUP($C$2+A10,Sheet2!$B$2:$D$252,3,0)-VLOOKUP($C$2+A9,Sheet2!$B$2:$D$252,3,0))+H9))</f>
        <v>215532</v>
      </c>
      <c r="I10" s="52"/>
      <c r="J10" s="29">
        <v>135</v>
      </c>
      <c r="K10" s="30" t="s">
        <v>21</v>
      </c>
      <c r="L10" s="32">
        <v>18308</v>
      </c>
    </row>
    <row r="11" spans="1:12" ht="16.5" customHeight="1" x14ac:dyDescent="0.3">
      <c r="A11" s="20">
        <v>9</v>
      </c>
      <c r="B11" s="33" t="s">
        <v>32</v>
      </c>
      <c r="C11" s="42" t="b">
        <v>1</v>
      </c>
      <c r="D11" s="52"/>
      <c r="E11" s="29">
        <f>IF($C$2+A11&gt;=250,-1,IF(E10-(ROUNDUP((VLOOKUP($C$2+A11,Sheet2!$B$2:$D$252,3,0)-VLOOKUP($C$2+A10,Sheet2!$B$2:$D$252,3,0)-H10)/ROUND(VLOOKUP(IF(AND($C$2+A10&lt;200,$C$2+A10+$C$5&gt;=200),195,IF(AND($C$2+A10&lt;210,$C$2+A10+$C$5&gt;=210),205,IF(AND($C$2+A10&lt;220,$C$2+A10+$C$5&gt;=220),215,IF(AND($C$2+A10&lt;225,$C$2+A10+$C$5&gt;=230),225,IF(AND($C$2+A10&lt;230,$C$2+A10+$C$5&gt;=240),235,$C$2+A10+$C$5))))),$J$3:$L$32,3,1)*(1+IF($C$9,100%)+IF($C$10,50%)+IF($C$11,50%)+IF($C$12,10%)+IF($C$13,10%)+IF($C$14,10%)+IF($C$15,30%)+$C$16+VLOOKUP($C$17,Sheet2!$F$2:$G$5,2,0)+VLOOKUP($C$18,Sheet2!$F$7:$G$13,2,0)+$C$19+$C$20+120%),0),0))&lt;0,IF(AND(E9&gt;0,E10&gt;0),0,-1),E10-(ROUNDUP((VLOOKUP($C$2+A11,Sheet2!$B$2:$D$252,3,0)-VLOOKUP($C$2+A10,Sheet2!$B$2:$D$252,3,0)-H10)/ROUND(VLOOKUP(IF(AND($C$2+A10&lt;200,$C$2+A10+$C$5&gt;=200),195,IF(AND($C$2+A10&lt;210,$C$2+A10+$C$5&gt;=210),205,IF(AND($C$2+A10&lt;220,$C$2+A10+$C$5&gt;=220),215,IF(AND($C$2+A10&lt;225,$C$2+A10+$C$5&gt;=230),225,IF(AND($C$2+A10&lt;230,$C$2+A10+$C$5&gt;=240),235,$C$2+A10+$C$5))))),$J$3:$L$32,3,1)*(1+IF($C$9,100%)+IF($C$10,50%)+IF($C$11,50%)+IF($C$12,10%)+IF($C$13,10%)+IF($C$14,10%)+IF($C$15,30%)+$C$16+VLOOKUP($C$17,Sheet2!$F$2:$G$5,2,0)+VLOOKUP($C$18,Sheet2!$F$7:$G$13,2,0)+$C$19+$C$20+120%),0),0))))</f>
        <v>1997</v>
      </c>
      <c r="F11" s="58" t="str">
        <f t="shared" si="0"/>
        <v>망각의 수호대장</v>
      </c>
      <c r="G11" s="30">
        <f>IF(E11&gt;0,$C$2+A11,IF(E10&gt;0,G10 &amp; " (" &amp; ROUND(H11/VLOOKUP(G10+1,Sheet2!$B$3:$D$252,2,0)*100,2) &amp; "%)",-1))</f>
        <v>150</v>
      </c>
      <c r="H11" s="31">
        <f>IF(E11=-1,-1,IF(E11=0,(E10-E11)*ROUND(VLOOKUP(IF(AND($C$2+A10&lt;200,$C$2+A10+$C$5&gt;=200),195,IF(AND($C$2+A10&lt;210,$C$2+A10+$C$5&gt;=210),205,IF(AND($C$2+A10&lt;220,$C$2+A10+$C$5&gt;=220),215,IF(AND($C$2+A10&lt;225,$C$2+A10+$C$5&gt;=230),225,IF(AND($C$2+A10&lt;230,$C$2+A10+$C$5&gt;=240),235,$C$2+A10+$C$5))))),$J$3:$L$32,3,1)*(1+IF($C$9,100%)+IF($C$10,50%)+IF($C$11,50%)+IF($C$12,10%)+IF($C$13,10%)+IF($C$14,10%)+IF($C$15,30%)+$C$16+VLOOKUP($C$17,Sheet2!$F$2:$G$5,2,0)+VLOOKUP($C$18,Sheet2!$F$7:$G$13,2,0)+$C$19+$C$20+120%),0)+H10,((E10-E11)*ROUND(VLOOKUP(IF(AND($C$2+A10&lt;200,$C$2+A10+$C$5&gt;=200),195,IF(AND($C$2+A10&lt;210,$C$2+A10+$C$5&gt;=210),205,IF(AND($C$2+A10&lt;220,$C$2+A10+$C$5&gt;=220),215,IF(AND($C$2+A10&lt;225,$C$2+A10+$C$5&gt;=230),225,IF(AND($C$2+A10&lt;230,$C$2+A10+$C$5&gt;=240),235,$C$2+A10+$C$5))))),$J$3:$L$32,3,1)*(1+IF($C$9,100%)+IF($C$10,50%)+IF($C$11,50%)+IF($C$12,10%)+IF($C$13,10%)+IF($C$14,10%)+IF($C$15,30%)+$C$16+VLOOKUP($C$17,Sheet2!$F$2:$G$5,2,0)+VLOOKUP($C$18,Sheet2!$F$7:$G$13,2,0)+$C$19+$C$20+120%),0))-(VLOOKUP($C$2+A11,Sheet2!$B$2:$D$252,3,0)-VLOOKUP($C$2+A10,Sheet2!$B$2:$D$252,3,0))+H10))</f>
        <v>110867</v>
      </c>
      <c r="I11" s="52"/>
      <c r="J11" s="29">
        <v>140</v>
      </c>
      <c r="K11" s="30" t="s">
        <v>23</v>
      </c>
      <c r="L11" s="32">
        <v>22060</v>
      </c>
    </row>
    <row r="12" spans="1:12" ht="16.5" customHeight="1" x14ac:dyDescent="0.3">
      <c r="A12" s="20">
        <v>10</v>
      </c>
      <c r="B12" s="33" t="s">
        <v>34</v>
      </c>
      <c r="C12" s="42" t="b">
        <v>1</v>
      </c>
      <c r="D12" s="52"/>
      <c r="E12" s="29">
        <f>IF($C$2+A12&gt;=250,-1,IF(E11-(ROUNDUP((VLOOKUP($C$2+A12,Sheet2!$B$2:$D$252,3,0)-VLOOKUP($C$2+A11,Sheet2!$B$2:$D$252,3,0)-H11)/ROUND(VLOOKUP(IF(AND($C$2+A11&lt;200,$C$2+A11+$C$5&gt;=200),195,IF(AND($C$2+A11&lt;210,$C$2+A11+$C$5&gt;=210),205,IF(AND($C$2+A11&lt;220,$C$2+A11+$C$5&gt;=220),215,IF(AND($C$2+A11&lt;225,$C$2+A11+$C$5&gt;=230),225,IF(AND($C$2+A11&lt;230,$C$2+A11+$C$5&gt;=240),235,$C$2+A11+$C$5))))),$J$3:$L$32,3,1)*(1+IF($C$9,100%)+IF($C$10,50%)+IF($C$11,50%)+IF($C$12,10%)+IF($C$13,10%)+IF($C$14,10%)+IF($C$15,30%)+$C$16+VLOOKUP($C$17,Sheet2!$F$2:$G$5,2,0)+VLOOKUP($C$18,Sheet2!$F$7:$G$13,2,0)+$C$19+$C$20+120%),0),0))&lt;0,IF(AND(E10&gt;0,E11&gt;0),0,-1),E11-(ROUNDUP((VLOOKUP($C$2+A12,Sheet2!$B$2:$D$252,3,0)-VLOOKUP($C$2+A11,Sheet2!$B$2:$D$252,3,0)-H11)/ROUND(VLOOKUP(IF(AND($C$2+A11&lt;200,$C$2+A11+$C$5&gt;=200),195,IF(AND($C$2+A11&lt;210,$C$2+A11+$C$5&gt;=210),205,IF(AND($C$2+A11&lt;220,$C$2+A11+$C$5&gt;=220),215,IF(AND($C$2+A11&lt;225,$C$2+A11+$C$5&gt;=230),225,IF(AND($C$2+A11&lt;230,$C$2+A11+$C$5&gt;=240),235,$C$2+A11+$C$5))))),$J$3:$L$32,3,1)*(1+IF($C$9,100%)+IF($C$10,50%)+IF($C$11,50%)+IF($C$12,10%)+IF($C$13,10%)+IF($C$14,10%)+IF($C$15,30%)+$C$16+VLOOKUP($C$17,Sheet2!$F$2:$G$5,2,0)+VLOOKUP($C$18,Sheet2!$F$7:$G$13,2,0)+$C$19+$C$20+120%),0),0))))</f>
        <v>1878</v>
      </c>
      <c r="F12" s="58" t="str">
        <f t="shared" si="0"/>
        <v>정식기사B</v>
      </c>
      <c r="G12" s="30">
        <f>IF(E12&gt;0,$C$2+A12,IF(E11&gt;0,G11 &amp; " (" &amp; ROUND(H12/VLOOKUP(G11+1,Sheet2!$B$3:$D$252,2,0)*100,2) &amp; "%)",-1))</f>
        <v>151</v>
      </c>
      <c r="H12" s="31">
        <f>IF(E12=-1,-1,IF(E12=0,(E11-E12)*ROUND(VLOOKUP(IF(AND($C$2+A11&lt;200,$C$2+A11+$C$5&gt;=200),195,IF(AND($C$2+A11&lt;210,$C$2+A11+$C$5&gt;=210),205,IF(AND($C$2+A11&lt;220,$C$2+A11+$C$5&gt;=220),215,IF(AND($C$2+A11&lt;225,$C$2+A11+$C$5&gt;=230),225,IF(AND($C$2+A11&lt;230,$C$2+A11+$C$5&gt;=240),235,$C$2+A11+$C$5))))),$J$3:$L$32,3,1)*(1+IF($C$9,100%)+IF($C$10,50%)+IF($C$11,50%)+IF($C$12,10%)+IF($C$13,10%)+IF($C$14,10%)+IF($C$15,30%)+$C$16+VLOOKUP($C$17,Sheet2!$F$2:$G$5,2,0)+VLOOKUP($C$18,Sheet2!$F$7:$G$13,2,0)+$C$19+$C$20+120%),0)+H11,((E11-E12)*ROUND(VLOOKUP(IF(AND($C$2+A11&lt;200,$C$2+A11+$C$5&gt;=200),195,IF(AND($C$2+A11&lt;210,$C$2+A11+$C$5&gt;=210),205,IF(AND($C$2+A11&lt;220,$C$2+A11+$C$5&gt;=220),215,IF(AND($C$2+A11&lt;225,$C$2+A11+$C$5&gt;=230),225,IF(AND($C$2+A11&lt;230,$C$2+A11+$C$5&gt;=240),235,$C$2+A11+$C$5))))),$J$3:$L$32,3,1)*(1+IF($C$9,100%)+IF($C$10,50%)+IF($C$11,50%)+IF($C$12,10%)+IF($C$13,10%)+IF($C$14,10%)+IF($C$15,30%)+$C$16+VLOOKUP($C$17,Sheet2!$F$2:$G$5,2,0)+VLOOKUP($C$18,Sheet2!$F$7:$G$13,2,0)+$C$19+$C$20+120%),0))-(VLOOKUP($C$2+A12,Sheet2!$B$2:$D$252,3,0)-VLOOKUP($C$2+A11,Sheet2!$B$2:$D$252,3,0))+H11))</f>
        <v>91771</v>
      </c>
      <c r="I12" s="52"/>
      <c r="J12" s="29">
        <v>145</v>
      </c>
      <c r="K12" s="30" t="s">
        <v>22</v>
      </c>
      <c r="L12" s="32">
        <v>26525</v>
      </c>
    </row>
    <row r="13" spans="1:12" ht="16.5" customHeight="1" x14ac:dyDescent="0.3">
      <c r="A13" s="20">
        <v>11</v>
      </c>
      <c r="B13" s="33" t="s">
        <v>35</v>
      </c>
      <c r="C13" s="42" t="b">
        <v>1</v>
      </c>
      <c r="D13" s="52"/>
      <c r="E13" s="29">
        <f>IF($C$2+A13&gt;=250,-1,IF(E12-(ROUNDUP((VLOOKUP($C$2+A13,Sheet2!$B$2:$D$252,3,0)-VLOOKUP($C$2+A12,Sheet2!$B$2:$D$252,3,0)-H12)/ROUND(VLOOKUP(IF(AND($C$2+A12&lt;200,$C$2+A12+$C$5&gt;=200),195,IF(AND($C$2+A12&lt;210,$C$2+A12+$C$5&gt;=210),205,IF(AND($C$2+A12&lt;220,$C$2+A12+$C$5&gt;=220),215,IF(AND($C$2+A12&lt;225,$C$2+A12+$C$5&gt;=230),225,IF(AND($C$2+A12&lt;230,$C$2+A12+$C$5&gt;=240),235,$C$2+A12+$C$5))))),$J$3:$L$32,3,1)*(1+IF($C$9,100%)+IF($C$10,50%)+IF($C$11,50%)+IF($C$12,10%)+IF($C$13,10%)+IF($C$14,10%)+IF($C$15,30%)+$C$16+VLOOKUP($C$17,Sheet2!$F$2:$G$5,2,0)+VLOOKUP($C$18,Sheet2!$F$7:$G$13,2,0)+$C$19+$C$20+120%),0),0))&lt;0,IF(AND(E11&gt;0,E12&gt;0),0,-1),E12-(ROUNDUP((VLOOKUP($C$2+A13,Sheet2!$B$2:$D$252,3,0)-VLOOKUP($C$2+A12,Sheet2!$B$2:$D$252,3,0)-H12)/ROUND(VLOOKUP(IF(AND($C$2+A12&lt;200,$C$2+A12+$C$5&gt;=200),195,IF(AND($C$2+A12&lt;210,$C$2+A12+$C$5&gt;=210),205,IF(AND($C$2+A12&lt;220,$C$2+A12+$C$5&gt;=220),215,IF(AND($C$2+A12&lt;225,$C$2+A12+$C$5&gt;=230),225,IF(AND($C$2+A12&lt;230,$C$2+A12+$C$5&gt;=240),235,$C$2+A12+$C$5))))),$J$3:$L$32,3,1)*(1+IF($C$9,100%)+IF($C$10,50%)+IF($C$11,50%)+IF($C$12,10%)+IF($C$13,10%)+IF($C$14,10%)+IF($C$15,30%)+$C$16+VLOOKUP($C$17,Sheet2!$F$2:$G$5,2,0)+VLOOKUP($C$18,Sheet2!$F$7:$G$13,2,0)+$C$19+$C$20+120%),0),0))))</f>
        <v>1751</v>
      </c>
      <c r="F13" s="58" t="str">
        <f t="shared" si="0"/>
        <v>정식기사B</v>
      </c>
      <c r="G13" s="30">
        <f>IF(E13&gt;0,$C$2+A13,IF(E12&gt;0,G12 &amp; " (" &amp; ROUND(H13/VLOOKUP(G12+1,Sheet2!$B$3:$D$252,2,0)*100,2) &amp; "%)",-1))</f>
        <v>152</v>
      </c>
      <c r="H13" s="31">
        <f>IF(E13=-1,-1,IF(E13=0,(E12-E13)*ROUND(VLOOKUP(IF(AND($C$2+A12&lt;200,$C$2+A12+$C$5&gt;=200),195,IF(AND($C$2+A12&lt;210,$C$2+A12+$C$5&gt;=210),205,IF(AND($C$2+A12&lt;220,$C$2+A12+$C$5&gt;=220),215,IF(AND($C$2+A12&lt;225,$C$2+A12+$C$5&gt;=230),225,IF(AND($C$2+A12&lt;230,$C$2+A12+$C$5&gt;=240),235,$C$2+A12+$C$5))))),$J$3:$L$32,3,1)*(1+IF($C$9,100%)+IF($C$10,50%)+IF($C$11,50%)+IF($C$12,10%)+IF($C$13,10%)+IF($C$14,10%)+IF($C$15,30%)+$C$16+VLOOKUP($C$17,Sheet2!$F$2:$G$5,2,0)+VLOOKUP($C$18,Sheet2!$F$7:$G$13,2,0)+$C$19+$C$20+120%),0)+H12,((E12-E13)*ROUND(VLOOKUP(IF(AND($C$2+A12&lt;200,$C$2+A12+$C$5&gt;=200),195,IF(AND($C$2+A12&lt;210,$C$2+A12+$C$5&gt;=210),205,IF(AND($C$2+A12&lt;220,$C$2+A12+$C$5&gt;=220),215,IF(AND($C$2+A12&lt;225,$C$2+A12+$C$5&gt;=230),225,IF(AND($C$2+A12&lt;230,$C$2+A12+$C$5&gt;=240),235,$C$2+A12+$C$5))))),$J$3:$L$32,3,1)*(1+IF($C$9,100%)+IF($C$10,50%)+IF($C$11,50%)+IF($C$12,10%)+IF($C$13,10%)+IF($C$14,10%)+IF($C$15,30%)+$C$16+VLOOKUP($C$17,Sheet2!$F$2:$G$5,2,0)+VLOOKUP($C$18,Sheet2!$F$7:$G$13,2,0)+$C$19+$C$20+120%),0))-(VLOOKUP($C$2+A13,Sheet2!$B$2:$D$252,3,0)-VLOOKUP($C$2+A12,Sheet2!$B$2:$D$252,3,0))+H12))</f>
        <v>268802</v>
      </c>
      <c r="I13" s="52"/>
      <c r="J13" s="29">
        <v>150</v>
      </c>
      <c r="K13" s="30" t="s">
        <v>9</v>
      </c>
      <c r="L13" s="32">
        <v>31774</v>
      </c>
    </row>
    <row r="14" spans="1:12" ht="16.5" customHeight="1" x14ac:dyDescent="0.3">
      <c r="A14" s="20">
        <v>12</v>
      </c>
      <c r="B14" s="33" t="s">
        <v>37</v>
      </c>
      <c r="C14" s="42" t="b">
        <v>1</v>
      </c>
      <c r="D14" s="52"/>
      <c r="E14" s="29">
        <f>IF($C$2+A14&gt;=250,-1,IF(E13-(ROUNDUP((VLOOKUP($C$2+A14,Sheet2!$B$2:$D$252,3,0)-VLOOKUP($C$2+A13,Sheet2!$B$2:$D$252,3,0)-H13)/ROUND(VLOOKUP(IF(AND($C$2+A13&lt;200,$C$2+A13+$C$5&gt;=200),195,IF(AND($C$2+A13&lt;210,$C$2+A13+$C$5&gt;=210),205,IF(AND($C$2+A13&lt;220,$C$2+A13+$C$5&gt;=220),215,IF(AND($C$2+A13&lt;225,$C$2+A13+$C$5&gt;=230),225,IF(AND($C$2+A13&lt;230,$C$2+A13+$C$5&gt;=240),235,$C$2+A13+$C$5))))),$J$3:$L$32,3,1)*(1+IF($C$9,100%)+IF($C$10,50%)+IF($C$11,50%)+IF($C$12,10%)+IF($C$13,10%)+IF($C$14,10%)+IF($C$15,30%)+$C$16+VLOOKUP($C$17,Sheet2!$F$2:$G$5,2,0)+VLOOKUP($C$18,Sheet2!$F$7:$G$13,2,0)+$C$19+$C$20+120%),0),0))&lt;0,IF(AND(E12&gt;0,E13&gt;0),0,-1),E13-(ROUNDUP((VLOOKUP($C$2+A14,Sheet2!$B$2:$D$252,3,0)-VLOOKUP($C$2+A13,Sheet2!$B$2:$D$252,3,0)-H13)/ROUND(VLOOKUP(IF(AND($C$2+A13&lt;200,$C$2+A13+$C$5&gt;=200),195,IF(AND($C$2+A13&lt;210,$C$2+A13+$C$5&gt;=210),205,IF(AND($C$2+A13&lt;220,$C$2+A13+$C$5&gt;=220),215,IF(AND($C$2+A13&lt;225,$C$2+A13+$C$5&gt;=230),225,IF(AND($C$2+A13&lt;230,$C$2+A13+$C$5&gt;=240),235,$C$2+A13+$C$5))))),$J$3:$L$32,3,1)*(1+IF($C$9,100%)+IF($C$10,50%)+IF($C$11,50%)+IF($C$12,10%)+IF($C$13,10%)+IF($C$14,10%)+IF($C$15,30%)+$C$16+VLOOKUP($C$17,Sheet2!$F$2:$G$5,2,0)+VLOOKUP($C$18,Sheet2!$F$7:$G$13,2,0)+$C$19+$C$20+120%),0),0))))</f>
        <v>1617</v>
      </c>
      <c r="F14" s="58" t="str">
        <f t="shared" si="0"/>
        <v>정식기사B</v>
      </c>
      <c r="G14" s="30">
        <f>IF(E14&gt;0,$C$2+A14,IF(E13&gt;0,G13 &amp; " (" &amp; ROUND(H14/VLOOKUP(G13+1,Sheet2!$B$3:$D$252,2,0)*100,2) &amp; "%)",-1))</f>
        <v>153</v>
      </c>
      <c r="H14" s="31">
        <f>IF(E14=-1,-1,IF(E14=0,(E13-E14)*ROUND(VLOOKUP(IF(AND($C$2+A13&lt;200,$C$2+A13+$C$5&gt;=200),195,IF(AND($C$2+A13&lt;210,$C$2+A13+$C$5&gt;=210),205,IF(AND($C$2+A13&lt;220,$C$2+A13+$C$5&gt;=220),215,IF(AND($C$2+A13&lt;225,$C$2+A13+$C$5&gt;=230),225,IF(AND($C$2+A13&lt;230,$C$2+A13+$C$5&gt;=240),235,$C$2+A13+$C$5))))),$J$3:$L$32,3,1)*(1+IF($C$9,100%)+IF($C$10,50%)+IF($C$11,50%)+IF($C$12,10%)+IF($C$13,10%)+IF($C$14,10%)+IF($C$15,30%)+$C$16+VLOOKUP($C$17,Sheet2!$F$2:$G$5,2,0)+VLOOKUP($C$18,Sheet2!$F$7:$G$13,2,0)+$C$19+$C$20+120%),0)+H13,((E13-E14)*ROUND(VLOOKUP(IF(AND($C$2+A13&lt;200,$C$2+A13+$C$5&gt;=200),195,IF(AND($C$2+A13&lt;210,$C$2+A13+$C$5&gt;=210),205,IF(AND($C$2+A13&lt;220,$C$2+A13+$C$5&gt;=220),215,IF(AND($C$2+A13&lt;225,$C$2+A13+$C$5&gt;=230),225,IF(AND($C$2+A13&lt;230,$C$2+A13+$C$5&gt;=240),235,$C$2+A13+$C$5))))),$J$3:$L$32,3,1)*(1+IF($C$9,100%)+IF($C$10,50%)+IF($C$11,50%)+IF($C$12,10%)+IF($C$13,10%)+IF($C$14,10%)+IF($C$15,30%)+$C$16+VLOOKUP($C$17,Sheet2!$F$2:$G$5,2,0)+VLOOKUP($C$18,Sheet2!$F$7:$G$13,2,0)+$C$19+$C$20+120%),0))-(VLOOKUP($C$2+A14,Sheet2!$B$2:$D$252,3,0)-VLOOKUP($C$2+A13,Sheet2!$B$2:$D$252,3,0))+H13))</f>
        <v>128030</v>
      </c>
      <c r="I14" s="52"/>
      <c r="J14" s="29">
        <v>155</v>
      </c>
      <c r="K14" s="30" t="s">
        <v>10</v>
      </c>
      <c r="L14" s="32">
        <v>37882</v>
      </c>
    </row>
    <row r="15" spans="1:12" ht="16.5" customHeight="1" x14ac:dyDescent="0.3">
      <c r="A15" s="20">
        <v>13</v>
      </c>
      <c r="B15" s="33" t="s">
        <v>40</v>
      </c>
      <c r="C15" s="42" t="b">
        <v>1</v>
      </c>
      <c r="D15" s="52"/>
      <c r="E15" s="29">
        <f>IF($C$2+A15&gt;=250,-1,IF(E14-(ROUNDUP((VLOOKUP($C$2+A15,Sheet2!$B$2:$D$252,3,0)-VLOOKUP($C$2+A14,Sheet2!$B$2:$D$252,3,0)-H14)/ROUND(VLOOKUP(IF(AND($C$2+A14&lt;200,$C$2+A14+$C$5&gt;=200),195,IF(AND($C$2+A14&lt;210,$C$2+A14+$C$5&gt;=210),205,IF(AND($C$2+A14&lt;220,$C$2+A14+$C$5&gt;=220),215,IF(AND($C$2+A14&lt;225,$C$2+A14+$C$5&gt;=230),225,IF(AND($C$2+A14&lt;230,$C$2+A14+$C$5&gt;=240),235,$C$2+A14+$C$5))))),$J$3:$L$32,3,1)*(1+IF($C$9,100%)+IF($C$10,50%)+IF($C$11,50%)+IF($C$12,10%)+IF($C$13,10%)+IF($C$14,10%)+IF($C$15,30%)+$C$16+VLOOKUP($C$17,Sheet2!$F$2:$G$5,2,0)+VLOOKUP($C$18,Sheet2!$F$7:$G$13,2,0)+$C$19+$C$20+120%),0),0))&lt;0,IF(AND(E13&gt;0,E14&gt;0),0,-1),E14-(ROUNDUP((VLOOKUP($C$2+A15,Sheet2!$B$2:$D$252,3,0)-VLOOKUP($C$2+A14,Sheet2!$B$2:$D$252,3,0)-H14)/ROUND(VLOOKUP(IF(AND($C$2+A14&lt;200,$C$2+A14+$C$5&gt;=200),195,IF(AND($C$2+A14&lt;210,$C$2+A14+$C$5&gt;=210),205,IF(AND($C$2+A14&lt;220,$C$2+A14+$C$5&gt;=220),215,IF(AND($C$2+A14&lt;225,$C$2+A14+$C$5&gt;=230),225,IF(AND($C$2+A14&lt;230,$C$2+A14+$C$5&gt;=240),235,$C$2+A14+$C$5))))),$J$3:$L$32,3,1)*(1+IF($C$9,100%)+IF($C$10,50%)+IF($C$11,50%)+IF($C$12,10%)+IF($C$13,10%)+IF($C$14,10%)+IF($C$15,30%)+$C$16+VLOOKUP($C$17,Sheet2!$F$2:$G$5,2,0)+VLOOKUP($C$18,Sheet2!$F$7:$G$13,2,0)+$C$19+$C$20+120%),0),0))))</f>
        <v>1474</v>
      </c>
      <c r="F15" s="58" t="str">
        <f t="shared" si="0"/>
        <v>정식기사B</v>
      </c>
      <c r="G15" s="30">
        <f>IF(E15&gt;0,$C$2+A15,IF(E14&gt;0,G14 &amp; " (" &amp; ROUND(H15/VLOOKUP(G14+1,Sheet2!$B$3:$D$252,2,0)*100,2) &amp; "%)",-1))</f>
        <v>154</v>
      </c>
      <c r="H15" s="31">
        <f>IF(E15=-1,-1,IF(E15=0,(E14-E15)*ROUND(VLOOKUP(IF(AND($C$2+A14&lt;200,$C$2+A14+$C$5&gt;=200),195,IF(AND($C$2+A14&lt;210,$C$2+A14+$C$5&gt;=210),205,IF(AND($C$2+A14&lt;220,$C$2+A14+$C$5&gt;=220),215,IF(AND($C$2+A14&lt;225,$C$2+A14+$C$5&gt;=230),225,IF(AND($C$2+A14&lt;230,$C$2+A14+$C$5&gt;=240),235,$C$2+A14+$C$5))))),$J$3:$L$32,3,1)*(1+IF($C$9,100%)+IF($C$10,50%)+IF($C$11,50%)+IF($C$12,10%)+IF($C$13,10%)+IF($C$14,10%)+IF($C$15,30%)+$C$16+VLOOKUP($C$17,Sheet2!$F$2:$G$5,2,0)+VLOOKUP($C$18,Sheet2!$F$7:$G$13,2,0)+$C$19+$C$20+120%),0)+H14,((E14-E15)*ROUND(VLOOKUP(IF(AND($C$2+A14&lt;200,$C$2+A14+$C$5&gt;=200),195,IF(AND($C$2+A14&lt;210,$C$2+A14+$C$5&gt;=210),205,IF(AND($C$2+A14&lt;220,$C$2+A14+$C$5&gt;=220),215,IF(AND($C$2+A14&lt;225,$C$2+A14+$C$5&gt;=230),225,IF(AND($C$2+A14&lt;230,$C$2+A14+$C$5&gt;=240),235,$C$2+A14+$C$5))))),$J$3:$L$32,3,1)*(1+IF($C$9,100%)+IF($C$10,50%)+IF($C$11,50%)+IF($C$12,10%)+IF($C$13,10%)+IF($C$14,10%)+IF($C$15,30%)+$C$16+VLOOKUP($C$17,Sheet2!$F$2:$G$5,2,0)+VLOOKUP($C$18,Sheet2!$F$7:$G$13,2,0)+$C$19+$C$20+120%),0))-(VLOOKUP($C$2+A15,Sheet2!$B$2:$D$252,3,0)-VLOOKUP($C$2+A14,Sheet2!$B$2:$D$252,3,0))+H14))</f>
        <v>197705</v>
      </c>
      <c r="I15" s="52"/>
      <c r="J15" s="29">
        <v>160</v>
      </c>
      <c r="K15" s="30" t="s">
        <v>52</v>
      </c>
      <c r="L15" s="32">
        <v>44921</v>
      </c>
    </row>
    <row r="16" spans="1:12" ht="16.5" customHeight="1" x14ac:dyDescent="0.3">
      <c r="A16" s="20">
        <v>14</v>
      </c>
      <c r="B16" s="33" t="s">
        <v>36</v>
      </c>
      <c r="C16" s="43">
        <v>0.3</v>
      </c>
      <c r="D16" s="52"/>
      <c r="E16" s="29">
        <f>IF($C$2+A16&gt;=250,-1,IF(E15-(ROUNDUP((VLOOKUP($C$2+A16,Sheet2!$B$2:$D$252,3,0)-VLOOKUP($C$2+A15,Sheet2!$B$2:$D$252,3,0)-H15)/ROUND(VLOOKUP(IF(AND($C$2+A15&lt;200,$C$2+A15+$C$5&gt;=200),195,IF(AND($C$2+A15&lt;210,$C$2+A15+$C$5&gt;=210),205,IF(AND($C$2+A15&lt;220,$C$2+A15+$C$5&gt;=220),215,IF(AND($C$2+A15&lt;225,$C$2+A15+$C$5&gt;=230),225,IF(AND($C$2+A15&lt;230,$C$2+A15+$C$5&gt;=240),235,$C$2+A15+$C$5))))),$J$3:$L$32,3,1)*(1+IF($C$9,100%)+IF($C$10,50%)+IF($C$11,50%)+IF($C$12,10%)+IF($C$13,10%)+IF($C$14,10%)+IF($C$15,30%)+$C$16+VLOOKUP($C$17,Sheet2!$F$2:$G$5,2,0)+VLOOKUP($C$18,Sheet2!$F$7:$G$13,2,0)+$C$19+$C$20+120%),0),0))&lt;0,IF(AND(E14&gt;0,E15&gt;0),0,-1),E15-(ROUNDUP((VLOOKUP($C$2+A16,Sheet2!$B$2:$D$252,3,0)-VLOOKUP($C$2+A15,Sheet2!$B$2:$D$252,3,0)-H15)/ROUND(VLOOKUP(IF(AND($C$2+A15&lt;200,$C$2+A15+$C$5&gt;=200),195,IF(AND($C$2+A15&lt;210,$C$2+A15+$C$5&gt;=210),205,IF(AND($C$2+A15&lt;220,$C$2+A15+$C$5&gt;=220),215,IF(AND($C$2+A15&lt;225,$C$2+A15+$C$5&gt;=230),225,IF(AND($C$2+A15&lt;230,$C$2+A15+$C$5&gt;=240),235,$C$2+A15+$C$5))))),$J$3:$L$32,3,1)*(1+IF($C$9,100%)+IF($C$10,50%)+IF($C$11,50%)+IF($C$12,10%)+IF($C$13,10%)+IF($C$14,10%)+IF($C$15,30%)+$C$16+VLOOKUP($C$17,Sheet2!$F$2:$G$5,2,0)+VLOOKUP($C$18,Sheet2!$F$7:$G$13,2,0)+$C$19+$C$20+120%),0),0))))</f>
        <v>1322</v>
      </c>
      <c r="F16" s="58" t="str">
        <f t="shared" si="0"/>
        <v>정식기사B</v>
      </c>
      <c r="G16" s="30">
        <f>IF(E16&gt;0,$C$2+A16,IF(E15&gt;0,G15 &amp; " (" &amp; ROUND(H16/VLOOKUP(G15+1,Sheet2!$B$3:$D$252,2,0)*100,2) &amp; "%)",-1))</f>
        <v>155</v>
      </c>
      <c r="H16" s="31">
        <f>IF(E16=-1,-1,IF(E16=0,(E15-E16)*ROUND(VLOOKUP(IF(AND($C$2+A15&lt;200,$C$2+A15+$C$5&gt;=200),195,IF(AND($C$2+A15&lt;210,$C$2+A15+$C$5&gt;=210),205,IF(AND($C$2+A15&lt;220,$C$2+A15+$C$5&gt;=220),215,IF(AND($C$2+A15&lt;225,$C$2+A15+$C$5&gt;=230),225,IF(AND($C$2+A15&lt;230,$C$2+A15+$C$5&gt;=240),235,$C$2+A15+$C$5))))),$J$3:$L$32,3,1)*(1+IF($C$9,100%)+IF($C$10,50%)+IF($C$11,50%)+IF($C$12,10%)+IF($C$13,10%)+IF($C$14,10%)+IF($C$15,30%)+$C$16+VLOOKUP($C$17,Sheet2!$F$2:$G$5,2,0)+VLOOKUP($C$18,Sheet2!$F$7:$G$13,2,0)+$C$19+$C$20+120%),0)+H15,((E15-E16)*ROUND(VLOOKUP(IF(AND($C$2+A15&lt;200,$C$2+A15+$C$5&gt;=200),195,IF(AND($C$2+A15&lt;210,$C$2+A15+$C$5&gt;=210),205,IF(AND($C$2+A15&lt;220,$C$2+A15+$C$5&gt;=220),215,IF(AND($C$2+A15&lt;225,$C$2+A15+$C$5&gt;=230),225,IF(AND($C$2+A15&lt;230,$C$2+A15+$C$5&gt;=240),235,$C$2+A15+$C$5))))),$J$3:$L$32,3,1)*(1+IF($C$9,100%)+IF($C$10,50%)+IF($C$11,50%)+IF($C$12,10%)+IF($C$13,10%)+IF($C$14,10%)+IF($C$15,30%)+$C$16+VLOOKUP($C$17,Sheet2!$F$2:$G$5,2,0)+VLOOKUP($C$18,Sheet2!$F$7:$G$13,2,0)+$C$19+$C$20+120%),0))-(VLOOKUP($C$2+A16,Sheet2!$B$2:$D$252,3,0)-VLOOKUP($C$2+A15,Sheet2!$B$2:$D$252,3,0))+H15))</f>
        <v>293660</v>
      </c>
      <c r="I16" s="52"/>
      <c r="J16" s="29">
        <v>165</v>
      </c>
      <c r="K16" s="30" t="s">
        <v>11</v>
      </c>
      <c r="L16" s="32">
        <v>52965</v>
      </c>
    </row>
    <row r="17" spans="1:12" ht="16.5" customHeight="1" x14ac:dyDescent="0.3">
      <c r="A17" s="20">
        <v>15</v>
      </c>
      <c r="B17" s="33" t="s">
        <v>38</v>
      </c>
      <c r="C17" s="43" t="s">
        <v>62</v>
      </c>
      <c r="D17" s="52"/>
      <c r="E17" s="29">
        <f>IF($C$2+A17&gt;=250,-1,IF(E16-(ROUNDUP((VLOOKUP($C$2+A17,Sheet2!$B$2:$D$252,3,0)-VLOOKUP($C$2+A16,Sheet2!$B$2:$D$252,3,0)-H16)/ROUND(VLOOKUP(IF(AND($C$2+A16&lt;200,$C$2+A16+$C$5&gt;=200),195,IF(AND($C$2+A16&lt;210,$C$2+A16+$C$5&gt;=210),205,IF(AND($C$2+A16&lt;220,$C$2+A16+$C$5&gt;=220),215,IF(AND($C$2+A16&lt;225,$C$2+A16+$C$5&gt;=230),225,IF(AND($C$2+A16&lt;230,$C$2+A16+$C$5&gt;=240),235,$C$2+A16+$C$5))))),$J$3:$L$32,3,1)*(1+IF($C$9,100%)+IF($C$10,50%)+IF($C$11,50%)+IF($C$12,10%)+IF($C$13,10%)+IF($C$14,10%)+IF($C$15,30%)+$C$16+VLOOKUP($C$17,Sheet2!$F$2:$G$5,2,0)+VLOOKUP($C$18,Sheet2!$F$7:$G$13,2,0)+$C$19+$C$20+120%),0),0))&lt;0,IF(AND(E15&gt;0,E16&gt;0),0,-1),E16-(ROUNDUP((VLOOKUP($C$2+A17,Sheet2!$B$2:$D$252,3,0)-VLOOKUP($C$2+A16,Sheet2!$B$2:$D$252,3,0)-H16)/ROUND(VLOOKUP(IF(AND($C$2+A16&lt;200,$C$2+A16+$C$5&gt;=200),195,IF(AND($C$2+A16&lt;210,$C$2+A16+$C$5&gt;=210),205,IF(AND($C$2+A16&lt;220,$C$2+A16+$C$5&gt;=220),215,IF(AND($C$2+A16&lt;225,$C$2+A16+$C$5&gt;=230),225,IF(AND($C$2+A16&lt;230,$C$2+A16+$C$5&gt;=240),235,$C$2+A16+$C$5))))),$J$3:$L$32,3,1)*(1+IF($C$9,100%)+IF($C$10,50%)+IF($C$11,50%)+IF($C$12,10%)+IF($C$13,10%)+IF($C$14,10%)+IF($C$15,30%)+$C$16+VLOOKUP($C$17,Sheet2!$F$2:$G$5,2,0)+VLOOKUP($C$18,Sheet2!$F$7:$G$13,2,0)+$C$19+$C$20+120%),0),0))))</f>
        <v>1184</v>
      </c>
      <c r="F17" s="58" t="str">
        <f t="shared" si="0"/>
        <v>정식기사E</v>
      </c>
      <c r="G17" s="30">
        <f>IF(E17&gt;0,$C$2+A17,IF(E16&gt;0,G16 &amp; " (" &amp; ROUND(H17/VLOOKUP(G16+1,Sheet2!$B$3:$D$252,2,0)*100,2) &amp; "%)",-1))</f>
        <v>156</v>
      </c>
      <c r="H17" s="31">
        <f>IF(E17=-1,-1,IF(E17=0,(E16-E17)*ROUND(VLOOKUP(IF(AND($C$2+A16&lt;200,$C$2+A16+$C$5&gt;=200),195,IF(AND($C$2+A16&lt;210,$C$2+A16+$C$5&gt;=210),205,IF(AND($C$2+A16&lt;220,$C$2+A16+$C$5&gt;=220),215,IF(AND($C$2+A16&lt;225,$C$2+A16+$C$5&gt;=230),225,IF(AND($C$2+A16&lt;230,$C$2+A16+$C$5&gt;=240),235,$C$2+A16+$C$5))))),$J$3:$L$32,3,1)*(1+IF($C$9,100%)+IF($C$10,50%)+IF($C$11,50%)+IF($C$12,10%)+IF($C$13,10%)+IF($C$14,10%)+IF($C$15,30%)+$C$16+VLOOKUP($C$17,Sheet2!$F$2:$G$5,2,0)+VLOOKUP($C$18,Sheet2!$F$7:$G$13,2,0)+$C$19+$C$20+120%),0)+H16,((E16-E17)*ROUND(VLOOKUP(IF(AND($C$2+A16&lt;200,$C$2+A16+$C$5&gt;=200),195,IF(AND($C$2+A16&lt;210,$C$2+A16+$C$5&gt;=210),205,IF(AND($C$2+A16&lt;220,$C$2+A16+$C$5&gt;=220),215,IF(AND($C$2+A16&lt;225,$C$2+A16+$C$5&gt;=230),225,IF(AND($C$2+A16&lt;230,$C$2+A16+$C$5&gt;=240),235,$C$2+A16+$C$5))))),$J$3:$L$32,3,1)*(1+IF($C$9,100%)+IF($C$10,50%)+IF($C$11,50%)+IF($C$12,10%)+IF($C$13,10%)+IF($C$14,10%)+IF($C$15,30%)+$C$16+VLOOKUP($C$17,Sheet2!$F$2:$G$5,2,0)+VLOOKUP($C$18,Sheet2!$F$7:$G$13,2,0)+$C$19+$C$20+120%),0))-(VLOOKUP($C$2+A17,Sheet2!$B$2:$D$252,3,0)-VLOOKUP($C$2+A16,Sheet2!$B$2:$D$252,3,0))+H16))</f>
        <v>161797</v>
      </c>
      <c r="I17" s="52"/>
      <c r="J17" s="29">
        <v>170</v>
      </c>
      <c r="K17" s="30" t="s">
        <v>12</v>
      </c>
      <c r="L17" s="32">
        <v>62087</v>
      </c>
    </row>
    <row r="18" spans="1:12" ht="16.5" customHeight="1" x14ac:dyDescent="0.3">
      <c r="A18" s="20">
        <v>16</v>
      </c>
      <c r="B18" s="33" t="s">
        <v>39</v>
      </c>
      <c r="C18" s="44" t="s">
        <v>63</v>
      </c>
      <c r="D18" s="52"/>
      <c r="E18" s="29">
        <f>IF($C$2+A18&gt;=250,-1,IF(E17-(ROUNDUP((VLOOKUP($C$2+A18,Sheet2!$B$2:$D$252,3,0)-VLOOKUP($C$2+A17,Sheet2!$B$2:$D$252,3,0)-H17)/ROUND(VLOOKUP(IF(AND($C$2+A17&lt;200,$C$2+A17+$C$5&gt;=200),195,IF(AND($C$2+A17&lt;210,$C$2+A17+$C$5&gt;=210),205,IF(AND($C$2+A17&lt;220,$C$2+A17+$C$5&gt;=220),215,IF(AND($C$2+A17&lt;225,$C$2+A17+$C$5&gt;=230),225,IF(AND($C$2+A17&lt;230,$C$2+A17+$C$5&gt;=240),235,$C$2+A17+$C$5))))),$J$3:$L$32,3,1)*(1+IF($C$9,100%)+IF($C$10,50%)+IF($C$11,50%)+IF($C$12,10%)+IF($C$13,10%)+IF($C$14,10%)+IF($C$15,30%)+$C$16+VLOOKUP($C$17,Sheet2!$F$2:$G$5,2,0)+VLOOKUP($C$18,Sheet2!$F$7:$G$13,2,0)+$C$19+$C$20+120%),0),0))&lt;0,IF(AND(E16&gt;0,E17&gt;0),0,-1),E17-(ROUNDUP((VLOOKUP($C$2+A18,Sheet2!$B$2:$D$252,3,0)-VLOOKUP($C$2+A17,Sheet2!$B$2:$D$252,3,0)-H17)/ROUND(VLOOKUP(IF(AND($C$2+A17&lt;200,$C$2+A17+$C$5&gt;=200),195,IF(AND($C$2+A17&lt;210,$C$2+A17+$C$5&gt;=210),205,IF(AND($C$2+A17&lt;220,$C$2+A17+$C$5&gt;=220),215,IF(AND($C$2+A17&lt;225,$C$2+A17+$C$5&gt;=230),225,IF(AND($C$2+A17&lt;230,$C$2+A17+$C$5&gt;=240),235,$C$2+A17+$C$5))))),$J$3:$L$32,3,1)*(1+IF($C$9,100%)+IF($C$10,50%)+IF($C$11,50%)+IF($C$12,10%)+IF($C$13,10%)+IF($C$14,10%)+IF($C$15,30%)+$C$16+VLOOKUP($C$17,Sheet2!$F$2:$G$5,2,0)+VLOOKUP($C$18,Sheet2!$F$7:$G$13,2,0)+$C$19+$C$20+120%),0),0))))</f>
        <v>1037</v>
      </c>
      <c r="F18" s="58" t="str">
        <f t="shared" si="0"/>
        <v>정식기사E</v>
      </c>
      <c r="G18" s="30">
        <f>IF(E18&gt;0,$C$2+A18,IF(E17&gt;0,G17 &amp; " (" &amp; ROUND(H18/VLOOKUP(G17+1,Sheet2!$B$3:$D$252,2,0)*100,2) &amp; "%)",-1))</f>
        <v>157</v>
      </c>
      <c r="H18" s="31">
        <f>IF(E18=-1,-1,IF(E18=0,(E17-E18)*ROUND(VLOOKUP(IF(AND($C$2+A17&lt;200,$C$2+A17+$C$5&gt;=200),195,IF(AND($C$2+A17&lt;210,$C$2+A17+$C$5&gt;=210),205,IF(AND($C$2+A17&lt;220,$C$2+A17+$C$5&gt;=220),215,IF(AND($C$2+A17&lt;225,$C$2+A17+$C$5&gt;=230),225,IF(AND($C$2+A17&lt;230,$C$2+A17+$C$5&gt;=240),235,$C$2+A17+$C$5))))),$J$3:$L$32,3,1)*(1+IF($C$9,100%)+IF($C$10,50%)+IF($C$11,50%)+IF($C$12,10%)+IF($C$13,10%)+IF($C$14,10%)+IF($C$15,30%)+$C$16+VLOOKUP($C$17,Sheet2!$F$2:$G$5,2,0)+VLOOKUP($C$18,Sheet2!$F$7:$G$13,2,0)+$C$19+$C$20+120%),0)+H17,((E17-E18)*ROUND(VLOOKUP(IF(AND($C$2+A17&lt;200,$C$2+A17+$C$5&gt;=200),195,IF(AND($C$2+A17&lt;210,$C$2+A17+$C$5&gt;=210),205,IF(AND($C$2+A17&lt;220,$C$2+A17+$C$5&gt;=220),215,IF(AND($C$2+A17&lt;225,$C$2+A17+$C$5&gt;=230),225,IF(AND($C$2+A17&lt;230,$C$2+A17+$C$5&gt;=240),235,$C$2+A17+$C$5))))),$J$3:$L$32,3,1)*(1+IF($C$9,100%)+IF($C$10,50%)+IF($C$11,50%)+IF($C$12,10%)+IF($C$13,10%)+IF($C$14,10%)+IF($C$15,30%)+$C$16+VLOOKUP($C$17,Sheet2!$F$2:$G$5,2,0)+VLOOKUP($C$18,Sheet2!$F$7:$G$13,2,0)+$C$19+$C$20+120%),0))-(VLOOKUP($C$2+A18,Sheet2!$B$2:$D$252,3,0)-VLOOKUP($C$2+A17,Sheet2!$B$2:$D$252,3,0))+H17))</f>
        <v>175006</v>
      </c>
      <c r="I18" s="52"/>
      <c r="J18" s="29">
        <v>175</v>
      </c>
      <c r="K18" s="30" t="s">
        <v>13</v>
      </c>
      <c r="L18" s="32">
        <v>72360</v>
      </c>
    </row>
    <row r="19" spans="1:12" ht="16.5" customHeight="1" x14ac:dyDescent="0.3">
      <c r="A19" s="20">
        <v>17</v>
      </c>
      <c r="B19" s="33" t="s">
        <v>61</v>
      </c>
      <c r="C19" s="43">
        <v>0.1</v>
      </c>
      <c r="D19" s="52"/>
      <c r="E19" s="29">
        <f>IF($C$2+A19&gt;=250,-1,IF(E18-(ROUNDUP((VLOOKUP($C$2+A19,Sheet2!$B$2:$D$252,3,0)-VLOOKUP($C$2+A18,Sheet2!$B$2:$D$252,3,0)-H18)/ROUND(VLOOKUP(IF(AND($C$2+A18&lt;200,$C$2+A18+$C$5&gt;=200),195,IF(AND($C$2+A18&lt;210,$C$2+A18+$C$5&gt;=210),205,IF(AND($C$2+A18&lt;220,$C$2+A18+$C$5&gt;=220),215,IF(AND($C$2+A18&lt;225,$C$2+A18+$C$5&gt;=230),225,IF(AND($C$2+A18&lt;230,$C$2+A18+$C$5&gt;=240),235,$C$2+A18+$C$5))))),$J$3:$L$32,3,1)*(1+IF($C$9,100%)+IF($C$10,50%)+IF($C$11,50%)+IF($C$12,10%)+IF($C$13,10%)+IF($C$14,10%)+IF($C$15,30%)+$C$16+VLOOKUP($C$17,Sheet2!$F$2:$G$5,2,0)+VLOOKUP($C$18,Sheet2!$F$7:$G$13,2,0)+$C$19+$C$20+120%),0),0))&lt;0,IF(AND(E17&gt;0,E18&gt;0),0,-1),E18-(ROUNDUP((VLOOKUP($C$2+A19,Sheet2!$B$2:$D$252,3,0)-VLOOKUP($C$2+A18,Sheet2!$B$2:$D$252,3,0)-H18)/ROUND(VLOOKUP(IF(AND($C$2+A18&lt;200,$C$2+A18+$C$5&gt;=200),195,IF(AND($C$2+A18&lt;210,$C$2+A18+$C$5&gt;=210),205,IF(AND($C$2+A18&lt;220,$C$2+A18+$C$5&gt;=220),215,IF(AND($C$2+A18&lt;225,$C$2+A18+$C$5&gt;=230),225,IF(AND($C$2+A18&lt;230,$C$2+A18+$C$5&gt;=240),235,$C$2+A18+$C$5))))),$J$3:$L$32,3,1)*(1+IF($C$9,100%)+IF($C$10,50%)+IF($C$11,50%)+IF($C$12,10%)+IF($C$13,10%)+IF($C$14,10%)+IF($C$15,30%)+$C$16+VLOOKUP($C$17,Sheet2!$F$2:$G$5,2,0)+VLOOKUP($C$18,Sheet2!$F$7:$G$13,2,0)+$C$19+$C$20+120%),0),0))))</f>
        <v>881</v>
      </c>
      <c r="F19" s="58" t="str">
        <f t="shared" si="0"/>
        <v>정식기사E</v>
      </c>
      <c r="G19" s="30">
        <f>IF(E19&gt;0,$C$2+A19,IF(E18&gt;0,G18 &amp; " (" &amp; ROUND(H19/VLOOKUP(G18+1,Sheet2!$B$3:$D$252,2,0)*100,2) &amp; "%)",-1))</f>
        <v>158</v>
      </c>
      <c r="H19" s="31">
        <f>IF(E19=-1,-1,IF(E19=0,(E18-E19)*ROUND(VLOOKUP(IF(AND($C$2+A18&lt;200,$C$2+A18+$C$5&gt;=200),195,IF(AND($C$2+A18&lt;210,$C$2+A18+$C$5&gt;=210),205,IF(AND($C$2+A18&lt;220,$C$2+A18+$C$5&gt;=220),215,IF(AND($C$2+A18&lt;225,$C$2+A18+$C$5&gt;=230),225,IF(AND($C$2+A18&lt;230,$C$2+A18+$C$5&gt;=240),235,$C$2+A18+$C$5))))),$J$3:$L$32,3,1)*(1+IF($C$9,100%)+IF($C$10,50%)+IF($C$11,50%)+IF($C$12,10%)+IF($C$13,10%)+IF($C$14,10%)+IF($C$15,30%)+$C$16+VLOOKUP($C$17,Sheet2!$F$2:$G$5,2,0)+VLOOKUP($C$18,Sheet2!$F$7:$G$13,2,0)+$C$19+$C$20+120%),0)+H18,((E18-E19)*ROUND(VLOOKUP(IF(AND($C$2+A18&lt;200,$C$2+A18+$C$5&gt;=200),195,IF(AND($C$2+A18&lt;210,$C$2+A18+$C$5&gt;=210),205,IF(AND($C$2+A18&lt;220,$C$2+A18+$C$5&gt;=220),215,IF(AND($C$2+A18&lt;225,$C$2+A18+$C$5&gt;=230),225,IF(AND($C$2+A18&lt;230,$C$2+A18+$C$5&gt;=240),235,$C$2+A18+$C$5))))),$J$3:$L$32,3,1)*(1+IF($C$9,100%)+IF($C$10,50%)+IF($C$11,50%)+IF($C$12,10%)+IF($C$13,10%)+IF($C$14,10%)+IF($C$15,30%)+$C$16+VLOOKUP($C$17,Sheet2!$F$2:$G$5,2,0)+VLOOKUP($C$18,Sheet2!$F$7:$G$13,2,0)+$C$19+$C$20+120%),0))-(VLOOKUP($C$2+A19,Sheet2!$B$2:$D$252,3,0)-VLOOKUP($C$2+A18,Sheet2!$B$2:$D$252,3,0))+H18))</f>
        <v>112385</v>
      </c>
      <c r="I19" s="52"/>
      <c r="J19" s="29">
        <v>180</v>
      </c>
      <c r="K19" s="30" t="s">
        <v>14</v>
      </c>
      <c r="L19" s="32">
        <v>83858</v>
      </c>
    </row>
    <row r="20" spans="1:12" ht="16.5" customHeight="1" x14ac:dyDescent="0.3">
      <c r="A20" s="20">
        <v>18</v>
      </c>
      <c r="B20" s="24" t="s">
        <v>41</v>
      </c>
      <c r="C20" s="45">
        <v>0.2</v>
      </c>
      <c r="D20" s="52"/>
      <c r="E20" s="29">
        <f>IF($C$2+A20&gt;=250,-1,IF(E19-(ROUNDUP((VLOOKUP($C$2+A20,Sheet2!$B$2:$D$252,3,0)-VLOOKUP($C$2+A19,Sheet2!$B$2:$D$252,3,0)-H19)/ROUND(VLOOKUP(IF(AND($C$2+A19&lt;200,$C$2+A19+$C$5&gt;=200),195,IF(AND($C$2+A19&lt;210,$C$2+A19+$C$5&gt;=210),205,IF(AND($C$2+A19&lt;220,$C$2+A19+$C$5&gt;=220),215,IF(AND($C$2+A19&lt;225,$C$2+A19+$C$5&gt;=230),225,IF(AND($C$2+A19&lt;230,$C$2+A19+$C$5&gt;=240),235,$C$2+A19+$C$5))))),$J$3:$L$32,3,1)*(1+IF($C$9,100%)+IF($C$10,50%)+IF($C$11,50%)+IF($C$12,10%)+IF($C$13,10%)+IF($C$14,10%)+IF($C$15,30%)+$C$16+VLOOKUP($C$17,Sheet2!$F$2:$G$5,2,0)+VLOOKUP($C$18,Sheet2!$F$7:$G$13,2,0)+$C$19+$C$20+120%),0),0))&lt;0,IF(AND(E18&gt;0,E19&gt;0),0,-1),E19-(ROUNDUP((VLOOKUP($C$2+A20,Sheet2!$B$2:$D$252,3,0)-VLOOKUP($C$2+A19,Sheet2!$B$2:$D$252,3,0)-H19)/ROUND(VLOOKUP(IF(AND($C$2+A19&lt;200,$C$2+A19+$C$5&gt;=200),195,IF(AND($C$2+A19&lt;210,$C$2+A19+$C$5&gt;=210),205,IF(AND($C$2+A19&lt;220,$C$2+A19+$C$5&gt;=220),215,IF(AND($C$2+A19&lt;225,$C$2+A19+$C$5&gt;=230),225,IF(AND($C$2+A19&lt;230,$C$2+A19+$C$5&gt;=240),235,$C$2+A19+$C$5))))),$J$3:$L$32,3,1)*(1+IF($C$9,100%)+IF($C$10,50%)+IF($C$11,50%)+IF($C$12,10%)+IF($C$13,10%)+IF($C$14,10%)+IF($C$15,30%)+$C$16+VLOOKUP($C$17,Sheet2!$F$2:$G$5,2,0)+VLOOKUP($C$18,Sheet2!$F$7:$G$13,2,0)+$C$19+$C$20+120%),0),0))))</f>
        <v>715</v>
      </c>
      <c r="F20" s="58" t="str">
        <f t="shared" si="0"/>
        <v>정식기사E</v>
      </c>
      <c r="G20" s="30">
        <f>IF(E20&gt;0,$C$2+A20,IF(E19&gt;0,G19 &amp; " (" &amp; ROUND(H20/VLOOKUP(G19+1,Sheet2!$B$3:$D$252,2,0)*100,2) &amp; "%)",-1))</f>
        <v>159</v>
      </c>
      <c r="H20" s="31">
        <f>IF(E20=-1,-1,IF(E20=0,(E19-E20)*ROUND(VLOOKUP(IF(AND($C$2+A19&lt;200,$C$2+A19+$C$5&gt;=200),195,IF(AND($C$2+A19&lt;210,$C$2+A19+$C$5&gt;=210),205,IF(AND($C$2+A19&lt;220,$C$2+A19+$C$5&gt;=220),215,IF(AND($C$2+A19&lt;225,$C$2+A19+$C$5&gt;=230),225,IF(AND($C$2+A19&lt;230,$C$2+A19+$C$5&gt;=240),235,$C$2+A19+$C$5))))),$J$3:$L$32,3,1)*(1+IF($C$9,100%)+IF($C$10,50%)+IF($C$11,50%)+IF($C$12,10%)+IF($C$13,10%)+IF($C$14,10%)+IF($C$15,30%)+$C$16+VLOOKUP($C$17,Sheet2!$F$2:$G$5,2,0)+VLOOKUP($C$18,Sheet2!$F$7:$G$13,2,0)+$C$19+$C$20+120%),0)+H19,((E19-E20)*ROUND(VLOOKUP(IF(AND($C$2+A19&lt;200,$C$2+A19+$C$5&gt;=200),195,IF(AND($C$2+A19&lt;210,$C$2+A19+$C$5&gt;=210),205,IF(AND($C$2+A19&lt;220,$C$2+A19+$C$5&gt;=220),215,IF(AND($C$2+A19&lt;225,$C$2+A19+$C$5&gt;=230),225,IF(AND($C$2+A19&lt;230,$C$2+A19+$C$5&gt;=240),235,$C$2+A19+$C$5))))),$J$3:$L$32,3,1)*(1+IF($C$9,100%)+IF($C$10,50%)+IF($C$11,50%)+IF($C$12,10%)+IF($C$13,10%)+IF($C$14,10%)+IF($C$15,30%)+$C$16+VLOOKUP($C$17,Sheet2!$F$2:$G$5,2,0)+VLOOKUP($C$18,Sheet2!$F$7:$G$13,2,0)+$C$19+$C$20+120%),0))-(VLOOKUP($C$2+A20,Sheet2!$B$2:$D$252,3,0)-VLOOKUP($C$2+A19,Sheet2!$B$2:$D$252,3,0))+H19))</f>
        <v>148059</v>
      </c>
      <c r="I20" s="52"/>
      <c r="J20" s="29">
        <v>185</v>
      </c>
      <c r="K20" s="30" t="s">
        <v>15</v>
      </c>
      <c r="L20" s="32">
        <v>87571</v>
      </c>
    </row>
    <row r="21" spans="1:12" ht="16.5" customHeight="1" x14ac:dyDescent="0.3">
      <c r="A21" s="20">
        <v>19</v>
      </c>
      <c r="B21" s="34"/>
      <c r="C21" s="18"/>
      <c r="D21" s="52"/>
      <c r="E21" s="29">
        <f>IF($C$2+A21&gt;=250,-1,IF(E20-(ROUNDUP((VLOOKUP($C$2+A21,Sheet2!$B$2:$D$252,3,0)-VLOOKUP($C$2+A20,Sheet2!$B$2:$D$252,3,0)-H20)/ROUND(VLOOKUP(IF(AND($C$2+A20&lt;200,$C$2+A20+$C$5&gt;=200),195,IF(AND($C$2+A20&lt;210,$C$2+A20+$C$5&gt;=210),205,IF(AND($C$2+A20&lt;220,$C$2+A20+$C$5&gt;=220),215,IF(AND($C$2+A20&lt;225,$C$2+A20+$C$5&gt;=230),225,IF(AND($C$2+A20&lt;230,$C$2+A20+$C$5&gt;=240),235,$C$2+A20+$C$5))))),$J$3:$L$32,3,1)*(1+IF($C$9,100%)+IF($C$10,50%)+IF($C$11,50%)+IF($C$12,10%)+IF($C$13,10%)+IF($C$14,10%)+IF($C$15,30%)+$C$16+VLOOKUP($C$17,Sheet2!$F$2:$G$5,2,0)+VLOOKUP($C$18,Sheet2!$F$7:$G$13,2,0)+$C$19+$C$20+120%),0),0))&lt;0,IF(AND(E19&gt;0,E20&gt;0),0,-1),E20-(ROUNDUP((VLOOKUP($C$2+A21,Sheet2!$B$2:$D$252,3,0)-VLOOKUP($C$2+A20,Sheet2!$B$2:$D$252,3,0)-H20)/ROUND(VLOOKUP(IF(AND($C$2+A20&lt;200,$C$2+A20+$C$5&gt;=200),195,IF(AND($C$2+A20&lt;210,$C$2+A20+$C$5&gt;=210),205,IF(AND($C$2+A20&lt;220,$C$2+A20+$C$5&gt;=220),215,IF(AND($C$2+A20&lt;225,$C$2+A20+$C$5&gt;=230),225,IF(AND($C$2+A20&lt;230,$C$2+A20+$C$5&gt;=240),235,$C$2+A20+$C$5))))),$J$3:$L$32,3,1)*(1+IF($C$9,100%)+IF($C$10,50%)+IF($C$11,50%)+IF($C$12,10%)+IF($C$13,10%)+IF($C$14,10%)+IF($C$15,30%)+$C$16+VLOOKUP($C$17,Sheet2!$F$2:$G$5,2,0)+VLOOKUP($C$18,Sheet2!$F$7:$G$13,2,0)+$C$19+$C$20+120%),0),0))))</f>
        <v>539</v>
      </c>
      <c r="F21" s="58" t="str">
        <f t="shared" si="0"/>
        <v>정식기사E</v>
      </c>
      <c r="G21" s="30">
        <f>IF(E21&gt;0,$C$2+A21,IF(E20&gt;0,G20 &amp; " (" &amp; ROUND(H21/VLOOKUP(G20+1,Sheet2!$B$3:$D$252,2,0)*100,2) &amp; "%)",-1))</f>
        <v>160</v>
      </c>
      <c r="H21" s="31">
        <f>IF(E21=-1,-1,IF(E21=0,(E20-E21)*ROUND(VLOOKUP(IF(AND($C$2+A20&lt;200,$C$2+A20+$C$5&gt;=200),195,IF(AND($C$2+A20&lt;210,$C$2+A20+$C$5&gt;=210),205,IF(AND($C$2+A20&lt;220,$C$2+A20+$C$5&gt;=220),215,IF(AND($C$2+A20&lt;225,$C$2+A20+$C$5&gt;=230),225,IF(AND($C$2+A20&lt;230,$C$2+A20+$C$5&gt;=240),235,$C$2+A20+$C$5))))),$J$3:$L$32,3,1)*(1+IF($C$9,100%)+IF($C$10,50%)+IF($C$11,50%)+IF($C$12,10%)+IF($C$13,10%)+IF($C$14,10%)+IF($C$15,30%)+$C$16+VLOOKUP($C$17,Sheet2!$F$2:$G$5,2,0)+VLOOKUP($C$18,Sheet2!$F$7:$G$13,2,0)+$C$19+$C$20+120%),0)+H20,((E20-E21)*ROUND(VLOOKUP(IF(AND($C$2+A20&lt;200,$C$2+A20+$C$5&gt;=200),195,IF(AND($C$2+A20&lt;210,$C$2+A20+$C$5&gt;=210),205,IF(AND($C$2+A20&lt;220,$C$2+A20+$C$5&gt;=220),215,IF(AND($C$2+A20&lt;225,$C$2+A20+$C$5&gt;=230),225,IF(AND($C$2+A20&lt;230,$C$2+A20+$C$5&gt;=240),235,$C$2+A20+$C$5))))),$J$3:$L$32,3,1)*(1+IF($C$9,100%)+IF($C$10,50%)+IF($C$11,50%)+IF($C$12,10%)+IF($C$13,10%)+IF($C$14,10%)+IF($C$15,30%)+$C$16+VLOOKUP($C$17,Sheet2!$F$2:$G$5,2,0)+VLOOKUP($C$18,Sheet2!$F$7:$G$13,2,0)+$C$19+$C$20+120%),0))-(VLOOKUP($C$2+A21,Sheet2!$B$2:$D$252,3,0)-VLOOKUP($C$2+A20,Sheet2!$B$2:$D$252,3,0))+H20))</f>
        <v>32650</v>
      </c>
      <c r="I21" s="52"/>
      <c r="J21" s="29">
        <v>190</v>
      </c>
      <c r="K21" s="30" t="s">
        <v>16</v>
      </c>
      <c r="L21" s="32">
        <v>91284</v>
      </c>
    </row>
    <row r="22" spans="1:12" ht="16.5" customHeight="1" x14ac:dyDescent="0.3">
      <c r="A22" s="20">
        <v>20</v>
      </c>
      <c r="B22" s="63" t="s">
        <v>60</v>
      </c>
      <c r="C22" s="64"/>
      <c r="D22" s="52"/>
      <c r="E22" s="29">
        <f>IF($C$2+A22&gt;=250,-1,IF(E21-(ROUNDUP((VLOOKUP($C$2+A22,Sheet2!$B$2:$D$252,3,0)-VLOOKUP($C$2+A21,Sheet2!$B$2:$D$252,3,0)-H21)/ROUND(VLOOKUP(IF(AND($C$2+A21&lt;200,$C$2+A21+$C$5&gt;=200),195,IF(AND($C$2+A21&lt;210,$C$2+A21+$C$5&gt;=210),205,IF(AND($C$2+A21&lt;220,$C$2+A21+$C$5&gt;=220),215,IF(AND($C$2+A21&lt;225,$C$2+A21+$C$5&gt;=230),225,IF(AND($C$2+A21&lt;230,$C$2+A21+$C$5&gt;=240),235,$C$2+A21+$C$5))))),$J$3:$L$32,3,1)*(1+IF($C$9,100%)+IF($C$10,50%)+IF($C$11,50%)+IF($C$12,10%)+IF($C$13,10%)+IF($C$14,10%)+IF($C$15,30%)+$C$16+VLOOKUP($C$17,Sheet2!$F$2:$G$5,2,0)+VLOOKUP($C$18,Sheet2!$F$7:$G$13,2,0)+$C$19+$C$20+120%),0),0))&lt;0,IF(AND(E20&gt;0,E21&gt;0),0,-1),E21-(ROUNDUP((VLOOKUP($C$2+A22,Sheet2!$B$2:$D$252,3,0)-VLOOKUP($C$2+A21,Sheet2!$B$2:$D$252,3,0)-H21)/ROUND(VLOOKUP(IF(AND($C$2+A21&lt;200,$C$2+A21+$C$5&gt;=200),195,IF(AND($C$2+A21&lt;210,$C$2+A21+$C$5&gt;=210),205,IF(AND($C$2+A21&lt;220,$C$2+A21+$C$5&gt;=220),215,IF(AND($C$2+A21&lt;225,$C$2+A21+$C$5&gt;=230),225,IF(AND($C$2+A21&lt;230,$C$2+A21+$C$5&gt;=240),235,$C$2+A21+$C$5))))),$J$3:$L$32,3,1)*(1+IF($C$9,100%)+IF($C$10,50%)+IF($C$11,50%)+IF($C$12,10%)+IF($C$13,10%)+IF($C$14,10%)+IF($C$15,30%)+$C$16+VLOOKUP($C$17,Sheet2!$F$2:$G$5,2,0)+VLOOKUP($C$18,Sheet2!$F$7:$G$13,2,0)+$C$19+$C$20+120%),0),0))))</f>
        <v>377</v>
      </c>
      <c r="F22" s="58" t="str">
        <f t="shared" si="0"/>
        <v>뉴그레이 블랙</v>
      </c>
      <c r="G22" s="30">
        <f>IF(E22&gt;0,$C$2+A22,IF(E21&gt;0,G21 &amp; " (" &amp; ROUND(H22/VLOOKUP(G21+1,Sheet2!$B$3:$D$252,2,0)*100,2) &amp; "%)",-1))</f>
        <v>161</v>
      </c>
      <c r="H22" s="31">
        <f>IF(E22=-1,-1,IF(E22=0,(E21-E22)*ROUND(VLOOKUP(IF(AND($C$2+A21&lt;200,$C$2+A21+$C$5&gt;=200),195,IF(AND($C$2+A21&lt;210,$C$2+A21+$C$5&gt;=210),205,IF(AND($C$2+A21&lt;220,$C$2+A21+$C$5&gt;=220),215,IF(AND($C$2+A21&lt;225,$C$2+A21+$C$5&gt;=230),225,IF(AND($C$2+A21&lt;230,$C$2+A21+$C$5&gt;=240),235,$C$2+A21+$C$5))))),$J$3:$L$32,3,1)*(1+IF($C$9,100%)+IF($C$10,50%)+IF($C$11,50%)+IF($C$12,10%)+IF($C$13,10%)+IF($C$14,10%)+IF($C$15,30%)+$C$16+VLOOKUP($C$17,Sheet2!$F$2:$G$5,2,0)+VLOOKUP($C$18,Sheet2!$F$7:$G$13,2,0)+$C$19+$C$20+120%),0)+H21,((E21-E22)*ROUND(VLOOKUP(IF(AND($C$2+A21&lt;200,$C$2+A21+$C$5&gt;=200),195,IF(AND($C$2+A21&lt;210,$C$2+A21+$C$5&gt;=210),205,IF(AND($C$2+A21&lt;220,$C$2+A21+$C$5&gt;=220),215,IF(AND($C$2+A21&lt;225,$C$2+A21+$C$5&gt;=230),225,IF(AND($C$2+A21&lt;230,$C$2+A21+$C$5&gt;=240),235,$C$2+A21+$C$5))))),$J$3:$L$32,3,1)*(1+IF($C$9,100%)+IF($C$10,50%)+IF($C$11,50%)+IF($C$12,10%)+IF($C$13,10%)+IF($C$14,10%)+IF($C$15,30%)+$C$16+VLOOKUP($C$17,Sheet2!$F$2:$G$5,2,0)+VLOOKUP($C$18,Sheet2!$F$7:$G$13,2,0)+$C$19+$C$20+120%),0))-(VLOOKUP($C$2+A22,Sheet2!$B$2:$D$252,3,0)-VLOOKUP($C$2+A21,Sheet2!$B$2:$D$252,3,0))+H21))</f>
        <v>213346</v>
      </c>
      <c r="I22" s="52"/>
      <c r="J22" s="29">
        <v>195</v>
      </c>
      <c r="K22" s="30" t="s">
        <v>17</v>
      </c>
      <c r="L22" s="32">
        <v>94997</v>
      </c>
    </row>
    <row r="23" spans="1:12" ht="16.5" customHeight="1" x14ac:dyDescent="0.3">
      <c r="A23" s="20">
        <v>21</v>
      </c>
      <c r="B23" s="46"/>
      <c r="C23" s="46"/>
      <c r="D23" s="52"/>
      <c r="E23" s="29">
        <f>IF($C$2+A23&gt;=250,-1,IF(E22-(ROUNDUP((VLOOKUP($C$2+A23,Sheet2!$B$2:$D$252,3,0)-VLOOKUP($C$2+A22,Sheet2!$B$2:$D$252,3,0)-H22)/ROUND(VLOOKUP(IF(AND($C$2+A22&lt;200,$C$2+A22+$C$5&gt;=200),195,IF(AND($C$2+A22&lt;210,$C$2+A22+$C$5&gt;=210),205,IF(AND($C$2+A22&lt;220,$C$2+A22+$C$5&gt;=220),215,IF(AND($C$2+A22&lt;225,$C$2+A22+$C$5&gt;=230),225,IF(AND($C$2+A22&lt;230,$C$2+A22+$C$5&gt;=240),235,$C$2+A22+$C$5))))),$J$3:$L$32,3,1)*(1+IF($C$9,100%)+IF($C$10,50%)+IF($C$11,50%)+IF($C$12,10%)+IF($C$13,10%)+IF($C$14,10%)+IF($C$15,30%)+$C$16+VLOOKUP($C$17,Sheet2!$F$2:$G$5,2,0)+VLOOKUP($C$18,Sheet2!$F$7:$G$13,2,0)+$C$19+$C$20+120%),0),0))&lt;0,IF(AND(E21&gt;0,E22&gt;0),0,-1),E22-(ROUNDUP((VLOOKUP($C$2+A23,Sheet2!$B$2:$D$252,3,0)-VLOOKUP($C$2+A22,Sheet2!$B$2:$D$252,3,0)-H22)/ROUND(VLOOKUP(IF(AND($C$2+A22&lt;200,$C$2+A22+$C$5&gt;=200),195,IF(AND($C$2+A22&lt;210,$C$2+A22+$C$5&gt;=210),205,IF(AND($C$2+A22&lt;220,$C$2+A22+$C$5&gt;=220),215,IF(AND($C$2+A22&lt;225,$C$2+A22+$C$5&gt;=230),225,IF(AND($C$2+A22&lt;230,$C$2+A22+$C$5&gt;=240),235,$C$2+A22+$C$5))))),$J$3:$L$32,3,1)*(1+IF($C$9,100%)+IF($C$10,50%)+IF($C$11,50%)+IF($C$12,10%)+IF($C$13,10%)+IF($C$14,10%)+IF($C$15,30%)+$C$16+VLOOKUP($C$17,Sheet2!$F$2:$G$5,2,0)+VLOOKUP($C$18,Sheet2!$F$7:$G$13,2,0)+$C$19+$C$20+120%),0),0))))</f>
        <v>205</v>
      </c>
      <c r="F23" s="58" t="str">
        <f t="shared" si="0"/>
        <v>뉴그레이 블랙</v>
      </c>
      <c r="G23" s="30">
        <f>IF(E23&gt;0,$C$2+A23,IF(E22&gt;0,G22 &amp; " (" &amp; ROUND(H23/VLOOKUP(G22+1,Sheet2!$B$3:$D$252,2,0)*100,2) &amp; "%)",-1))</f>
        <v>162</v>
      </c>
      <c r="H23" s="31">
        <f>IF(E23=-1,-1,IF(E23=0,(E22-E23)*ROUND(VLOOKUP(IF(AND($C$2+A22&lt;200,$C$2+A22+$C$5&gt;=200),195,IF(AND($C$2+A22&lt;210,$C$2+A22+$C$5&gt;=210),205,IF(AND($C$2+A22&lt;220,$C$2+A22+$C$5&gt;=220),215,IF(AND($C$2+A22&lt;225,$C$2+A22+$C$5&gt;=230),225,IF(AND($C$2+A22&lt;230,$C$2+A22+$C$5&gt;=240),235,$C$2+A22+$C$5))))),$J$3:$L$32,3,1)*(1+IF($C$9,100%)+IF($C$10,50%)+IF($C$11,50%)+IF($C$12,10%)+IF($C$13,10%)+IF($C$14,10%)+IF($C$15,30%)+$C$16+VLOOKUP($C$17,Sheet2!$F$2:$G$5,2,0)+VLOOKUP($C$18,Sheet2!$F$7:$G$13,2,0)+$C$19+$C$20+120%),0)+H22,((E22-E23)*ROUND(VLOOKUP(IF(AND($C$2+A22&lt;200,$C$2+A22+$C$5&gt;=200),195,IF(AND($C$2+A22&lt;210,$C$2+A22+$C$5&gt;=210),205,IF(AND($C$2+A22&lt;220,$C$2+A22+$C$5&gt;=220),215,IF(AND($C$2+A22&lt;225,$C$2+A22+$C$5&gt;=230),225,IF(AND($C$2+A22&lt;230,$C$2+A22+$C$5&gt;=240),235,$C$2+A22+$C$5))))),$J$3:$L$32,3,1)*(1+IF($C$9,100%)+IF($C$10,50%)+IF($C$11,50%)+IF($C$12,10%)+IF($C$13,10%)+IF($C$14,10%)+IF($C$15,30%)+$C$16+VLOOKUP($C$17,Sheet2!$F$2:$G$5,2,0)+VLOOKUP($C$18,Sheet2!$F$7:$G$13,2,0)+$C$19+$C$20+120%),0))-(VLOOKUP($C$2+A23,Sheet2!$B$2:$D$252,3,0)-VLOOKUP($C$2+A22,Sheet2!$B$2:$D$252,3,0))+H22))</f>
        <v>346111</v>
      </c>
      <c r="I23" s="52"/>
      <c r="J23" s="29">
        <v>200</v>
      </c>
      <c r="K23" s="30" t="s">
        <v>18</v>
      </c>
      <c r="L23" s="32">
        <v>98708</v>
      </c>
    </row>
    <row r="24" spans="1:12" ht="16.5" customHeight="1" x14ac:dyDescent="0.3">
      <c r="A24" s="20">
        <v>22</v>
      </c>
      <c r="B24" s="18"/>
      <c r="C24" s="18"/>
      <c r="D24" s="52"/>
      <c r="E24" s="29">
        <f>IF($C$2+A24&gt;=250,-1,IF(E23-(ROUNDUP((VLOOKUP($C$2+A24,Sheet2!$B$2:$D$252,3,0)-VLOOKUP($C$2+A23,Sheet2!$B$2:$D$252,3,0)-H23)/ROUND(VLOOKUP(IF(AND($C$2+A23&lt;200,$C$2+A23+$C$5&gt;=200),195,IF(AND($C$2+A23&lt;210,$C$2+A23+$C$5&gt;=210),205,IF(AND($C$2+A23&lt;220,$C$2+A23+$C$5&gt;=220),215,IF(AND($C$2+A23&lt;225,$C$2+A23+$C$5&gt;=230),225,IF(AND($C$2+A23&lt;230,$C$2+A23+$C$5&gt;=240),235,$C$2+A23+$C$5))))),$J$3:$L$32,3,1)*(1+IF($C$9,100%)+IF($C$10,50%)+IF($C$11,50%)+IF($C$12,10%)+IF($C$13,10%)+IF($C$14,10%)+IF($C$15,30%)+$C$16+VLOOKUP($C$17,Sheet2!$F$2:$G$5,2,0)+VLOOKUP($C$18,Sheet2!$F$7:$G$13,2,0)+$C$19+$C$20+120%),0),0))&lt;0,IF(AND(E22&gt;0,E23&gt;0),0,-1),E23-(ROUNDUP((VLOOKUP($C$2+A24,Sheet2!$B$2:$D$252,3,0)-VLOOKUP($C$2+A23,Sheet2!$B$2:$D$252,3,0)-H23)/ROUND(VLOOKUP(IF(AND($C$2+A23&lt;200,$C$2+A23+$C$5&gt;=200),195,IF(AND($C$2+A23&lt;210,$C$2+A23+$C$5&gt;=210),205,IF(AND($C$2+A23&lt;220,$C$2+A23+$C$5&gt;=220),215,IF(AND($C$2+A23&lt;225,$C$2+A23+$C$5&gt;=230),225,IF(AND($C$2+A23&lt;230,$C$2+A23+$C$5&gt;=240),235,$C$2+A23+$C$5))))),$J$3:$L$32,3,1)*(1+IF($C$9,100%)+IF($C$10,50%)+IF($C$11,50%)+IF($C$12,10%)+IF($C$13,10%)+IF($C$14,10%)+IF($C$15,30%)+$C$16+VLOOKUP($C$17,Sheet2!$F$2:$G$5,2,0)+VLOOKUP($C$18,Sheet2!$F$7:$G$13,2,0)+$C$19+$C$20+120%),0),0))))</f>
        <v>23</v>
      </c>
      <c r="F24" s="58" t="str">
        <f t="shared" si="0"/>
        <v>뉴그레이 블랙</v>
      </c>
      <c r="G24" s="30">
        <f>IF(E24&gt;0,$C$2+A24,IF(E23&gt;0,G23 &amp; " (" &amp; ROUND(H24/VLOOKUP(G23+1,Sheet2!$B$3:$D$252,2,0)*100,2) &amp; "%)",-1))</f>
        <v>163</v>
      </c>
      <c r="H24" s="31">
        <f>IF(E24=-1,-1,IF(E24=0,(E23-E24)*ROUND(VLOOKUP(IF(AND($C$2+A23&lt;200,$C$2+A23+$C$5&gt;=200),195,IF(AND($C$2+A23&lt;210,$C$2+A23+$C$5&gt;=210),205,IF(AND($C$2+A23&lt;220,$C$2+A23+$C$5&gt;=220),215,IF(AND($C$2+A23&lt;225,$C$2+A23+$C$5&gt;=230),225,IF(AND($C$2+A23&lt;230,$C$2+A23+$C$5&gt;=240),235,$C$2+A23+$C$5))))),$J$3:$L$32,3,1)*(1+IF($C$9,100%)+IF($C$10,50%)+IF($C$11,50%)+IF($C$12,10%)+IF($C$13,10%)+IF($C$14,10%)+IF($C$15,30%)+$C$16+VLOOKUP($C$17,Sheet2!$F$2:$G$5,2,0)+VLOOKUP($C$18,Sheet2!$F$7:$G$13,2,0)+$C$19+$C$20+120%),0)+H23,((E23-E24)*ROUND(VLOOKUP(IF(AND($C$2+A23&lt;200,$C$2+A23+$C$5&gt;=200),195,IF(AND($C$2+A23&lt;210,$C$2+A23+$C$5&gt;=210),205,IF(AND($C$2+A23&lt;220,$C$2+A23+$C$5&gt;=220),215,IF(AND($C$2+A23&lt;225,$C$2+A23+$C$5&gt;=230),225,IF(AND($C$2+A23&lt;230,$C$2+A23+$C$5&gt;=240),235,$C$2+A23+$C$5))))),$J$3:$L$32,3,1)*(1+IF($C$9,100%)+IF($C$10,50%)+IF($C$11,50%)+IF($C$12,10%)+IF($C$13,10%)+IF($C$14,10%)+IF($C$15,30%)+$C$16+VLOOKUP($C$17,Sheet2!$F$2:$G$5,2,0)+VLOOKUP($C$18,Sheet2!$F$7:$G$13,2,0)+$C$19+$C$20+120%),0))-(VLOOKUP($C$2+A24,Sheet2!$B$2:$D$252,3,0)-VLOOKUP($C$2+A23,Sheet2!$B$2:$D$252,3,0))+H23))</f>
        <v>131826</v>
      </c>
      <c r="I24" s="52"/>
      <c r="J24" s="29">
        <v>205</v>
      </c>
      <c r="K24" s="30" t="s">
        <v>19</v>
      </c>
      <c r="L24" s="32">
        <v>112662</v>
      </c>
    </row>
    <row r="25" spans="1:12" ht="16.5" customHeight="1" x14ac:dyDescent="0.3">
      <c r="A25" s="20">
        <v>23</v>
      </c>
      <c r="B25" s="18"/>
      <c r="C25" s="18"/>
      <c r="D25" s="52"/>
      <c r="E25" s="29">
        <f>IF($C$2+A25&gt;=250,-1,IF(E24-(ROUNDUP((VLOOKUP($C$2+A25,Sheet2!$B$2:$D$252,3,0)-VLOOKUP($C$2+A24,Sheet2!$B$2:$D$252,3,0)-H24)/ROUND(VLOOKUP(IF(AND($C$2+A24&lt;200,$C$2+A24+$C$5&gt;=200),195,IF(AND($C$2+A24&lt;210,$C$2+A24+$C$5&gt;=210),205,IF(AND($C$2+A24&lt;220,$C$2+A24+$C$5&gt;=220),215,IF(AND($C$2+A24&lt;225,$C$2+A24+$C$5&gt;=230),225,IF(AND($C$2+A24&lt;230,$C$2+A24+$C$5&gt;=240),235,$C$2+A24+$C$5))))),$J$3:$L$32,3,1)*(1+IF($C$9,100%)+IF($C$10,50%)+IF($C$11,50%)+IF($C$12,10%)+IF($C$13,10%)+IF($C$14,10%)+IF($C$15,30%)+$C$16+VLOOKUP($C$17,Sheet2!$F$2:$G$5,2,0)+VLOOKUP($C$18,Sheet2!$F$7:$G$13,2,0)+$C$19+$C$20+120%),0),0))&lt;0,IF(AND(E23&gt;0,E24&gt;0),0,-1),E24-(ROUNDUP((VLOOKUP($C$2+A25,Sheet2!$B$2:$D$252,3,0)-VLOOKUP($C$2+A24,Sheet2!$B$2:$D$252,3,0)-H24)/ROUND(VLOOKUP(IF(AND($C$2+A24&lt;200,$C$2+A24+$C$5&gt;=200),195,IF(AND($C$2+A24&lt;210,$C$2+A24+$C$5&gt;=210),205,IF(AND($C$2+A24&lt;220,$C$2+A24+$C$5&gt;=220),215,IF(AND($C$2+A24&lt;225,$C$2+A24+$C$5&gt;=230),225,IF(AND($C$2+A24&lt;230,$C$2+A24+$C$5&gt;=240),235,$C$2+A24+$C$5))))),$J$3:$L$32,3,1)*(1+IF($C$9,100%)+IF($C$10,50%)+IF($C$11,50%)+IF($C$12,10%)+IF($C$13,10%)+IF($C$14,10%)+IF($C$15,30%)+$C$16+VLOOKUP($C$17,Sheet2!$F$2:$G$5,2,0)+VLOOKUP($C$18,Sheet2!$F$7:$G$13,2,0)+$C$19+$C$20+120%),0),0))))</f>
        <v>0</v>
      </c>
      <c r="F25" s="58" t="str">
        <f t="shared" si="0"/>
        <v>뉴그레이 블랙</v>
      </c>
      <c r="G25" s="30" t="str">
        <f>IF(E25&gt;0,$C$2+A25,IF(E24&gt;0,G24 &amp; " (" &amp; ROUND(H25/VLOOKUP(G24+1,Sheet2!$B$3:$D$252,2,0)*100,2) &amp; "%)",-1))</f>
        <v>163 (12.01%)</v>
      </c>
      <c r="H25" s="31">
        <f>IF(E25=-1,-1,IF(E25=0,(E24-E25)*ROUND(VLOOKUP(IF(AND($C$2+A24&lt;200,$C$2+A24+$C$5&gt;=200),195,IF(AND($C$2+A24&lt;210,$C$2+A24+$C$5&gt;=210),205,IF(AND($C$2+A24&lt;220,$C$2+A24+$C$5&gt;=220),215,IF(AND($C$2+A24&lt;225,$C$2+A24+$C$5&gt;=230),225,IF(AND($C$2+A24&lt;230,$C$2+A24+$C$5&gt;=240),235,$C$2+A24+$C$5))))),$J$3:$L$32,3,1)*(1+IF($C$9,100%)+IF($C$10,50%)+IF($C$11,50%)+IF($C$12,10%)+IF($C$13,10%)+IF($C$14,10%)+IF($C$15,30%)+$C$16+VLOOKUP($C$17,Sheet2!$F$2:$G$5,2,0)+VLOOKUP($C$18,Sheet2!$F$7:$G$13,2,0)+$C$19+$C$20+120%),0)+H24,((E24-E25)*ROUND(VLOOKUP(IF(AND($C$2+A24&lt;200,$C$2+A24+$C$5&gt;=200),195,IF(AND($C$2+A24&lt;210,$C$2+A24+$C$5&gt;=210),205,IF(AND($C$2+A24&lt;220,$C$2+A24+$C$5&gt;=220),215,IF(AND($C$2+A24&lt;225,$C$2+A24+$C$5&gt;=230),225,IF(AND($C$2+A24&lt;230,$C$2+A24+$C$5&gt;=240),235,$C$2+A24+$C$5))))),$J$3:$L$32,3,1)*(1+IF($C$9,100%)+IF($C$10,50%)+IF($C$11,50%)+IF($C$12,10%)+IF($C$13,10%)+IF($C$14,10%)+IF($C$15,30%)+$C$16+VLOOKUP($C$17,Sheet2!$F$2:$G$5,2,0)+VLOOKUP($C$18,Sheet2!$F$7:$G$13,2,0)+$C$19+$C$20+120%),0))-(VLOOKUP($C$2+A25,Sheet2!$B$2:$D$252,3,0)-VLOOKUP($C$2+A24,Sheet2!$B$2:$D$252,3,0))+H24))</f>
        <v>11029180</v>
      </c>
      <c r="I25" s="52"/>
      <c r="J25" s="29">
        <v>210</v>
      </c>
      <c r="K25" s="30" t="s">
        <v>20</v>
      </c>
      <c r="L25" s="32">
        <v>248003</v>
      </c>
    </row>
    <row r="26" spans="1:12" ht="16.5" customHeight="1" x14ac:dyDescent="0.3">
      <c r="A26" s="20">
        <v>24</v>
      </c>
      <c r="B26" s="18"/>
      <c r="C26" s="18"/>
      <c r="D26" s="52"/>
      <c r="E26" s="29">
        <f>IF($C$2+A26&gt;=250,-1,IF(E25-(ROUNDUP((VLOOKUP($C$2+A26,Sheet2!$B$2:$D$252,3,0)-VLOOKUP($C$2+A25,Sheet2!$B$2:$D$252,3,0)-H25)/ROUND(VLOOKUP(IF(AND($C$2+A25&lt;200,$C$2+A25+$C$5&gt;=200),195,IF(AND($C$2+A25&lt;210,$C$2+A25+$C$5&gt;=210),205,IF(AND($C$2+A25&lt;220,$C$2+A25+$C$5&gt;=220),215,IF(AND($C$2+A25&lt;225,$C$2+A25+$C$5&gt;=230),225,IF(AND($C$2+A25&lt;230,$C$2+A25+$C$5&gt;=240),235,$C$2+A25+$C$5))))),$J$3:$L$32,3,1)*(1+IF($C$9,100%)+IF($C$10,50%)+IF($C$11,50%)+IF($C$12,10%)+IF($C$13,10%)+IF($C$14,10%)+IF($C$15,30%)+$C$16+VLOOKUP($C$17,Sheet2!$F$2:$G$5,2,0)+VLOOKUP($C$18,Sheet2!$F$7:$G$13,2,0)+$C$19+$C$20+120%),0),0))&lt;0,IF(AND(E24&gt;0,E25&gt;0),0,-1),E25-(ROUNDUP((VLOOKUP($C$2+A26,Sheet2!$B$2:$D$252,3,0)-VLOOKUP($C$2+A25,Sheet2!$B$2:$D$252,3,0)-H25)/ROUND(VLOOKUP(IF(AND($C$2+A25&lt;200,$C$2+A25+$C$5&gt;=200),195,IF(AND($C$2+A25&lt;210,$C$2+A25+$C$5&gt;=210),205,IF(AND($C$2+A25&lt;220,$C$2+A25+$C$5&gt;=220),215,IF(AND($C$2+A25&lt;225,$C$2+A25+$C$5&gt;=230),225,IF(AND($C$2+A25&lt;230,$C$2+A25+$C$5&gt;=240),235,$C$2+A25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26" s="58" t="str">
        <f t="shared" si="0"/>
        <v/>
      </c>
      <c r="G26" s="30">
        <f>IF(E26&gt;0,$C$2+A26,IF(E25&gt;0,G25 &amp; " (" &amp; ROUND(H26/VLOOKUP(G25+1,Sheet2!$B$3:$D$252,2,0)*100,2) &amp; "%)",-1))</f>
        <v>-1</v>
      </c>
      <c r="H26" s="31">
        <f>IF(E26=-1,-1,IF(E26=0,(E25-E26)*ROUND(VLOOKUP(IF(AND($C$2+A25&lt;200,$C$2+A25+$C$5&gt;=200),195,IF(AND($C$2+A25&lt;210,$C$2+A25+$C$5&gt;=210),205,IF(AND($C$2+A25&lt;220,$C$2+A25+$C$5&gt;=220),215,IF(AND($C$2+A25&lt;225,$C$2+A25+$C$5&gt;=230),225,IF(AND($C$2+A25&lt;230,$C$2+A25+$C$5&gt;=240),235,$C$2+A25+$C$5))))),$J$3:$L$32,3,1)*(1+IF($C$9,100%)+IF($C$10,50%)+IF($C$11,50%)+IF($C$12,10%)+IF($C$13,10%)+IF($C$14,10%)+IF($C$15,30%)+$C$16+VLOOKUP($C$17,Sheet2!$F$2:$G$5,2,0)+VLOOKUP($C$18,Sheet2!$F$7:$G$13,2,0)+$C$19+$C$20+120%),0)+H25,((E25-E26)*ROUND(VLOOKUP(IF(AND($C$2+A25&lt;200,$C$2+A25+$C$5&gt;=200),195,IF(AND($C$2+A25&lt;210,$C$2+A25+$C$5&gt;=210),205,IF(AND($C$2+A25&lt;220,$C$2+A25+$C$5&gt;=220),215,IF(AND($C$2+A25&lt;225,$C$2+A25+$C$5&gt;=230),225,IF(AND($C$2+A25&lt;230,$C$2+A25+$C$5&gt;=240),235,$C$2+A25+$C$5))))),$J$3:$L$32,3,1)*(1+IF($C$9,100%)+IF($C$10,50%)+IF($C$11,50%)+IF($C$12,10%)+IF($C$13,10%)+IF($C$14,10%)+IF($C$15,30%)+$C$16+VLOOKUP($C$17,Sheet2!$F$2:$G$5,2,0)+VLOOKUP($C$18,Sheet2!$F$7:$G$13,2,0)+$C$19+$C$20+120%),0))-(VLOOKUP($C$2+A26,Sheet2!$B$2:$D$252,3,0)-VLOOKUP($C$2+A25,Sheet2!$B$2:$D$252,3,0))+H25))</f>
        <v>-1</v>
      </c>
      <c r="I26" s="52"/>
      <c r="J26" s="29">
        <v>215</v>
      </c>
      <c r="K26" s="30" t="s">
        <v>5</v>
      </c>
      <c r="L26" s="32">
        <v>278138</v>
      </c>
    </row>
    <row r="27" spans="1:12" ht="16.5" customHeight="1" x14ac:dyDescent="0.3">
      <c r="A27" s="20">
        <v>25</v>
      </c>
      <c r="B27" s="18"/>
      <c r="C27" s="18"/>
      <c r="D27" s="52"/>
      <c r="E27" s="29">
        <f>IF($C$2+A27&gt;=250,-1,IF(E26-(ROUNDUP((VLOOKUP($C$2+A27,Sheet2!$B$2:$D$252,3,0)-VLOOKUP($C$2+A26,Sheet2!$B$2:$D$252,3,0)-H26)/ROUND(VLOOKUP(IF(AND($C$2+A26&lt;200,$C$2+A26+$C$5&gt;=200),195,IF(AND($C$2+A26&lt;210,$C$2+A26+$C$5&gt;=210),205,IF(AND($C$2+A26&lt;220,$C$2+A26+$C$5&gt;=220),215,IF(AND($C$2+A26&lt;225,$C$2+A26+$C$5&gt;=230),225,IF(AND($C$2+A26&lt;230,$C$2+A26+$C$5&gt;=240),235,$C$2+A26+$C$5))))),$J$3:$L$32,3,1)*(1+IF($C$9,100%)+IF($C$10,50%)+IF($C$11,50%)+IF($C$12,10%)+IF($C$13,10%)+IF($C$14,10%)+IF($C$15,30%)+$C$16+VLOOKUP($C$17,Sheet2!$F$2:$G$5,2,0)+VLOOKUP($C$18,Sheet2!$F$7:$G$13,2,0)+$C$19+$C$20+120%),0),0))&lt;0,IF(AND(E25&gt;0,E26&gt;0),0,-1),E26-(ROUNDUP((VLOOKUP($C$2+A27,Sheet2!$B$2:$D$252,3,0)-VLOOKUP($C$2+A26,Sheet2!$B$2:$D$252,3,0)-H26)/ROUND(VLOOKUP(IF(AND($C$2+A26&lt;200,$C$2+A26+$C$5&gt;=200),195,IF(AND($C$2+A26&lt;210,$C$2+A26+$C$5&gt;=210),205,IF(AND($C$2+A26&lt;220,$C$2+A26+$C$5&gt;=220),215,IF(AND($C$2+A26&lt;225,$C$2+A26+$C$5&gt;=230),225,IF(AND($C$2+A26&lt;230,$C$2+A26+$C$5&gt;=240),235,$C$2+A26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27" s="58" t="str">
        <f t="shared" si="0"/>
        <v/>
      </c>
      <c r="G27" s="30">
        <f>IF(E27&gt;0,$C$2+A27,IF(E26&gt;0,G26 &amp; " (" &amp; ROUND(H27/VLOOKUP(G26+1,Sheet2!$B$3:$D$252,2,0)*100,2) &amp; "%)",-1))</f>
        <v>-1</v>
      </c>
      <c r="H27" s="31">
        <f>IF(E27=-1,-1,IF(E27=0,(E26-E27)*ROUND(VLOOKUP(IF(AND($C$2+A26&lt;200,$C$2+A26+$C$5&gt;=200),195,IF(AND($C$2+A26&lt;210,$C$2+A26+$C$5&gt;=210),205,IF(AND($C$2+A26&lt;220,$C$2+A26+$C$5&gt;=220),215,IF(AND($C$2+A26&lt;225,$C$2+A26+$C$5&gt;=230),225,IF(AND($C$2+A26&lt;230,$C$2+A26+$C$5&gt;=240),235,$C$2+A26+$C$5))))),$J$3:$L$32,3,1)*(1+IF($C$9,100%)+IF($C$10,50%)+IF($C$11,50%)+IF($C$12,10%)+IF($C$13,10%)+IF($C$14,10%)+IF($C$15,30%)+$C$16+VLOOKUP($C$17,Sheet2!$F$2:$G$5,2,0)+VLOOKUP($C$18,Sheet2!$F$7:$G$13,2,0)+$C$19+$C$20+120%),0)+H26,((E26-E27)*ROUND(VLOOKUP(IF(AND($C$2+A26&lt;200,$C$2+A26+$C$5&gt;=200),195,IF(AND($C$2+A26&lt;210,$C$2+A26+$C$5&gt;=210),205,IF(AND($C$2+A26&lt;220,$C$2+A26+$C$5&gt;=220),215,IF(AND($C$2+A26&lt;225,$C$2+A26+$C$5&gt;=230),225,IF(AND($C$2+A26&lt;230,$C$2+A26+$C$5&gt;=240),235,$C$2+A26+$C$5))))),$J$3:$L$32,3,1)*(1+IF($C$9,100%)+IF($C$10,50%)+IF($C$11,50%)+IF($C$12,10%)+IF($C$13,10%)+IF($C$14,10%)+IF($C$15,30%)+$C$16+VLOOKUP($C$17,Sheet2!$F$2:$G$5,2,0)+VLOOKUP($C$18,Sheet2!$F$7:$G$13,2,0)+$C$19+$C$20+120%),0))-(VLOOKUP($C$2+A27,Sheet2!$B$2:$D$252,3,0)-VLOOKUP($C$2+A26,Sheet2!$B$2:$D$252,3,0))+H26))</f>
        <v>-1</v>
      </c>
      <c r="I27" s="52"/>
      <c r="J27" s="29">
        <v>220</v>
      </c>
      <c r="K27" s="30" t="s">
        <v>6</v>
      </c>
      <c r="L27" s="32">
        <v>309470</v>
      </c>
    </row>
    <row r="28" spans="1:12" ht="16.5" customHeight="1" x14ac:dyDescent="0.3">
      <c r="A28" s="20">
        <v>26</v>
      </c>
      <c r="B28" s="18"/>
      <c r="C28" s="18"/>
      <c r="D28" s="52"/>
      <c r="E28" s="29">
        <f>IF($C$2+A28&gt;=250,-1,IF(E27-(ROUNDUP((VLOOKUP($C$2+A28,Sheet2!$B$2:$D$252,3,0)-VLOOKUP($C$2+A27,Sheet2!$B$2:$D$252,3,0)-H27)/ROUND(VLOOKUP(IF(AND($C$2+A27&lt;200,$C$2+A27+$C$5&gt;=200),195,IF(AND($C$2+A27&lt;210,$C$2+A27+$C$5&gt;=210),205,IF(AND($C$2+A27&lt;220,$C$2+A27+$C$5&gt;=220),215,IF(AND($C$2+A27&lt;225,$C$2+A27+$C$5&gt;=230),225,IF(AND($C$2+A27&lt;230,$C$2+A27+$C$5&gt;=240),235,$C$2+A27+$C$5))))),$J$3:$L$32,3,1)*(1+IF($C$9,100%)+IF($C$10,50%)+IF($C$11,50%)+IF($C$12,10%)+IF($C$13,10%)+IF($C$14,10%)+IF($C$15,30%)+$C$16+VLOOKUP($C$17,Sheet2!$F$2:$G$5,2,0)+VLOOKUP($C$18,Sheet2!$F$7:$G$13,2,0)+$C$19+$C$20+120%),0),0))&lt;0,IF(AND(E26&gt;0,E27&gt;0),0,-1),E27-(ROUNDUP((VLOOKUP($C$2+A28,Sheet2!$B$2:$D$252,3,0)-VLOOKUP($C$2+A27,Sheet2!$B$2:$D$252,3,0)-H27)/ROUND(VLOOKUP(IF(AND($C$2+A27&lt;200,$C$2+A27+$C$5&gt;=200),195,IF(AND($C$2+A27&lt;210,$C$2+A27+$C$5&gt;=210),205,IF(AND($C$2+A27&lt;220,$C$2+A27+$C$5&gt;=220),215,IF(AND($C$2+A27&lt;225,$C$2+A27+$C$5&gt;=230),225,IF(AND($C$2+A27&lt;230,$C$2+A27+$C$5&gt;=240),235,$C$2+A27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28" s="58" t="str">
        <f t="shared" si="0"/>
        <v/>
      </c>
      <c r="G28" s="30">
        <f>IF(E28&gt;0,$C$2+A28,IF(E27&gt;0,G27 &amp; " (" &amp; ROUND(H28/VLOOKUP(G27+1,Sheet2!$B$3:$D$252,2,0)*100,2) &amp; "%)",-1))</f>
        <v>-1</v>
      </c>
      <c r="H28" s="31">
        <f>IF(E28=-1,-1,IF(E28=0,(E27-E28)*ROUND(VLOOKUP(IF(AND($C$2+A27&lt;200,$C$2+A27+$C$5&gt;=200),195,IF(AND($C$2+A27&lt;210,$C$2+A27+$C$5&gt;=210),205,IF(AND($C$2+A27&lt;220,$C$2+A27+$C$5&gt;=220),215,IF(AND($C$2+A27&lt;225,$C$2+A27+$C$5&gt;=230),225,IF(AND($C$2+A27&lt;230,$C$2+A27+$C$5&gt;=240),235,$C$2+A27+$C$5))))),$J$3:$L$32,3,1)*(1+IF($C$9,100%)+IF($C$10,50%)+IF($C$11,50%)+IF($C$12,10%)+IF($C$13,10%)+IF($C$14,10%)+IF($C$15,30%)+$C$16+VLOOKUP($C$17,Sheet2!$F$2:$G$5,2,0)+VLOOKUP($C$18,Sheet2!$F$7:$G$13,2,0)+$C$19+$C$20+120%),0)+H27,((E27-E28)*ROUND(VLOOKUP(IF(AND($C$2+A27&lt;200,$C$2+A27+$C$5&gt;=200),195,IF(AND($C$2+A27&lt;210,$C$2+A27+$C$5&gt;=210),205,IF(AND($C$2+A27&lt;220,$C$2+A27+$C$5&gt;=220),215,IF(AND($C$2+A27&lt;225,$C$2+A27+$C$5&gt;=230),225,IF(AND($C$2+A27&lt;230,$C$2+A27+$C$5&gt;=240),235,$C$2+A27+$C$5))))),$J$3:$L$32,3,1)*(1+IF($C$9,100%)+IF($C$10,50%)+IF($C$11,50%)+IF($C$12,10%)+IF($C$13,10%)+IF($C$14,10%)+IF($C$15,30%)+$C$16+VLOOKUP($C$17,Sheet2!$F$2:$G$5,2,0)+VLOOKUP($C$18,Sheet2!$F$7:$G$13,2,0)+$C$19+$C$20+120%),0))-(VLOOKUP($C$2+A28,Sheet2!$B$2:$D$252,3,0)-VLOOKUP($C$2+A27,Sheet2!$B$2:$D$252,3,0))+H27))</f>
        <v>-1</v>
      </c>
      <c r="I28" s="52"/>
      <c r="J28" s="29">
        <v>225</v>
      </c>
      <c r="K28" s="30" t="s">
        <v>7</v>
      </c>
      <c r="L28" s="32">
        <v>342720</v>
      </c>
    </row>
    <row r="29" spans="1:12" ht="16.5" customHeight="1" x14ac:dyDescent="0.3">
      <c r="A29" s="20">
        <v>27</v>
      </c>
      <c r="B29" s="18"/>
      <c r="C29" s="18"/>
      <c r="D29" s="52"/>
      <c r="E29" s="29">
        <f>IF($C$2+A29&gt;=250,-1,IF(E28-(ROUNDUP((VLOOKUP($C$2+A29,Sheet2!$B$2:$D$252,3,0)-VLOOKUP($C$2+A28,Sheet2!$B$2:$D$252,3,0)-H28)/ROUND(VLOOKUP(IF(AND($C$2+A28&lt;200,$C$2+A28+$C$5&gt;=200),195,IF(AND($C$2+A28&lt;210,$C$2+A28+$C$5&gt;=210),205,IF(AND($C$2+A28&lt;220,$C$2+A28+$C$5&gt;=220),215,IF(AND($C$2+A28&lt;225,$C$2+A28+$C$5&gt;=230),225,IF(AND($C$2+A28&lt;230,$C$2+A28+$C$5&gt;=240),235,$C$2+A28+$C$5))))),$J$3:$L$32,3,1)*(1+IF($C$9,100%)+IF($C$10,50%)+IF($C$11,50%)+IF($C$12,10%)+IF($C$13,10%)+IF($C$14,10%)+IF($C$15,30%)+$C$16+VLOOKUP($C$17,Sheet2!$F$2:$G$5,2,0)+VLOOKUP($C$18,Sheet2!$F$7:$G$13,2,0)+$C$19+$C$20+120%),0),0))&lt;0,IF(AND(E27&gt;0,E28&gt;0),0,-1),E28-(ROUNDUP((VLOOKUP($C$2+A29,Sheet2!$B$2:$D$252,3,0)-VLOOKUP($C$2+A28,Sheet2!$B$2:$D$252,3,0)-H28)/ROUND(VLOOKUP(IF(AND($C$2+A28&lt;200,$C$2+A28+$C$5&gt;=200),195,IF(AND($C$2+A28&lt;210,$C$2+A28+$C$5&gt;=210),205,IF(AND($C$2+A28&lt;220,$C$2+A28+$C$5&gt;=220),215,IF(AND($C$2+A28&lt;225,$C$2+A28+$C$5&gt;=230),225,IF(AND($C$2+A28&lt;230,$C$2+A28+$C$5&gt;=240),235,$C$2+A28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29" s="58" t="str">
        <f t="shared" si="0"/>
        <v/>
      </c>
      <c r="G29" s="30">
        <f>IF(E29&gt;0,$C$2+A29,IF(E28&gt;0,G28 &amp; " (" &amp; ROUND(H29/VLOOKUP(G28+1,Sheet2!$B$3:$D$252,2,0)*100,2) &amp; "%)",-1))</f>
        <v>-1</v>
      </c>
      <c r="H29" s="31">
        <f>IF(E29=-1,-1,IF(E29=0,(E28-E29)*ROUND(VLOOKUP(IF(AND($C$2+A28&lt;200,$C$2+A28+$C$5&gt;=200),195,IF(AND($C$2+A28&lt;210,$C$2+A28+$C$5&gt;=210),205,IF(AND($C$2+A28&lt;220,$C$2+A28+$C$5&gt;=220),215,IF(AND($C$2+A28&lt;225,$C$2+A28+$C$5&gt;=230),225,IF(AND($C$2+A28&lt;230,$C$2+A28+$C$5&gt;=240),235,$C$2+A28+$C$5))))),$J$3:$L$32,3,1)*(1+IF($C$9,100%)+IF($C$10,50%)+IF($C$11,50%)+IF($C$12,10%)+IF($C$13,10%)+IF($C$14,10%)+IF($C$15,30%)+$C$16+VLOOKUP($C$17,Sheet2!$F$2:$G$5,2,0)+VLOOKUP($C$18,Sheet2!$F$7:$G$13,2,0)+$C$19+$C$20+120%),0)+H28,((E28-E29)*ROUND(VLOOKUP(IF(AND($C$2+A28&lt;200,$C$2+A28+$C$5&gt;=200),195,IF(AND($C$2+A28&lt;210,$C$2+A28+$C$5&gt;=210),205,IF(AND($C$2+A28&lt;220,$C$2+A28+$C$5&gt;=220),215,IF(AND($C$2+A28&lt;225,$C$2+A28+$C$5&gt;=230),225,IF(AND($C$2+A28&lt;230,$C$2+A28+$C$5&gt;=240),235,$C$2+A28+$C$5))))),$J$3:$L$32,3,1)*(1+IF($C$9,100%)+IF($C$10,50%)+IF($C$11,50%)+IF($C$12,10%)+IF($C$13,10%)+IF($C$14,10%)+IF($C$15,30%)+$C$16+VLOOKUP($C$17,Sheet2!$F$2:$G$5,2,0)+VLOOKUP($C$18,Sheet2!$F$7:$G$13,2,0)+$C$19+$C$20+120%),0))-(VLOOKUP($C$2+A29,Sheet2!$B$2:$D$252,3,0)-VLOOKUP($C$2+A28,Sheet2!$B$2:$D$252,3,0))+H28))</f>
        <v>-1</v>
      </c>
      <c r="I29" s="52"/>
      <c r="J29" s="29">
        <v>230</v>
      </c>
      <c r="K29" s="30" t="s">
        <v>8</v>
      </c>
      <c r="L29" s="32">
        <v>393361</v>
      </c>
    </row>
    <row r="30" spans="1:12" ht="16.5" customHeight="1" x14ac:dyDescent="0.3">
      <c r="A30" s="20">
        <v>28</v>
      </c>
      <c r="B30" s="18"/>
      <c r="C30" s="18"/>
      <c r="D30" s="52"/>
      <c r="E30" s="29">
        <f>IF($C$2+A30&gt;=250,-1,IF(E29-(ROUNDUP((VLOOKUP($C$2+A30,Sheet2!$B$2:$D$252,3,0)-VLOOKUP($C$2+A29,Sheet2!$B$2:$D$252,3,0)-H29)/ROUND(VLOOKUP(IF(AND($C$2+A29&lt;200,$C$2+A29+$C$5&gt;=200),195,IF(AND($C$2+A29&lt;210,$C$2+A29+$C$5&gt;=210),205,IF(AND($C$2+A29&lt;220,$C$2+A29+$C$5&gt;=220),215,IF(AND($C$2+A29&lt;225,$C$2+A29+$C$5&gt;=230),225,IF(AND($C$2+A29&lt;230,$C$2+A29+$C$5&gt;=240),235,$C$2+A29+$C$5))))),$J$3:$L$32,3,1)*(1+IF($C$9,100%)+IF($C$10,50%)+IF($C$11,50%)+IF($C$12,10%)+IF($C$13,10%)+IF($C$14,10%)+IF($C$15,30%)+$C$16+VLOOKUP($C$17,Sheet2!$F$2:$G$5,2,0)+VLOOKUP($C$18,Sheet2!$F$7:$G$13,2,0)+$C$19+$C$20+120%),0),0))&lt;0,IF(AND(E28&gt;0,E29&gt;0),0,-1),E29-(ROUNDUP((VLOOKUP($C$2+A30,Sheet2!$B$2:$D$252,3,0)-VLOOKUP($C$2+A29,Sheet2!$B$2:$D$252,3,0)-H29)/ROUND(VLOOKUP(IF(AND($C$2+A29&lt;200,$C$2+A29+$C$5&gt;=200),195,IF(AND($C$2+A29&lt;210,$C$2+A29+$C$5&gt;=210),205,IF(AND($C$2+A29&lt;220,$C$2+A29+$C$5&gt;=220),215,IF(AND($C$2+A29&lt;225,$C$2+A29+$C$5&gt;=230),225,IF(AND($C$2+A29&lt;230,$C$2+A29+$C$5&gt;=240),235,$C$2+A29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30" s="58" t="str">
        <f t="shared" si="0"/>
        <v/>
      </c>
      <c r="G30" s="30">
        <f>IF(E30&gt;0,$C$2+A30,IF(E29&gt;0,G29 &amp; " (" &amp; ROUND(H30/VLOOKUP(G29+1,Sheet2!$B$3:$D$252,2,0)*100,2) &amp; "%)",-1))</f>
        <v>-1</v>
      </c>
      <c r="H30" s="31">
        <f>IF(E30=-1,-1,IF(E30=0,(E29-E30)*ROUND(VLOOKUP(IF(AND($C$2+A29&lt;200,$C$2+A29+$C$5&gt;=200),195,IF(AND($C$2+A29&lt;210,$C$2+A29+$C$5&gt;=210),205,IF(AND($C$2+A29&lt;220,$C$2+A29+$C$5&gt;=220),215,IF(AND($C$2+A29&lt;225,$C$2+A29+$C$5&gt;=230),225,IF(AND($C$2+A29&lt;230,$C$2+A29+$C$5&gt;=240),235,$C$2+A29+$C$5))))),$J$3:$L$32,3,1)*(1+IF($C$9,100%)+IF($C$10,50%)+IF($C$11,50%)+IF($C$12,10%)+IF($C$13,10%)+IF($C$14,10%)+IF($C$15,30%)+$C$16+VLOOKUP($C$17,Sheet2!$F$2:$G$5,2,0)+VLOOKUP($C$18,Sheet2!$F$7:$G$13,2,0)+$C$19+$C$20+120%),0)+H29,((E29-E30)*ROUND(VLOOKUP(IF(AND($C$2+A29&lt;200,$C$2+A29+$C$5&gt;=200),195,IF(AND($C$2+A29&lt;210,$C$2+A29+$C$5&gt;=210),205,IF(AND($C$2+A29&lt;220,$C$2+A29+$C$5&gt;=220),215,IF(AND($C$2+A29&lt;225,$C$2+A29+$C$5&gt;=230),225,IF(AND($C$2+A29&lt;230,$C$2+A29+$C$5&gt;=240),235,$C$2+A29+$C$5))))),$J$3:$L$32,3,1)*(1+IF($C$9,100%)+IF($C$10,50%)+IF($C$11,50%)+IF($C$12,10%)+IF($C$13,10%)+IF($C$14,10%)+IF($C$15,30%)+$C$16+VLOOKUP($C$17,Sheet2!$F$2:$G$5,2,0)+VLOOKUP($C$18,Sheet2!$F$7:$G$13,2,0)+$C$19+$C$20+120%),0))-(VLOOKUP($C$2+A30,Sheet2!$B$2:$D$252,3,0)-VLOOKUP($C$2+A29,Sheet2!$B$2:$D$252,3,0))+H29))</f>
        <v>-1</v>
      </c>
      <c r="I30" s="52"/>
      <c r="J30" s="29">
        <v>235</v>
      </c>
      <c r="K30" s="30" t="s">
        <v>53</v>
      </c>
      <c r="L30" s="32">
        <v>431459</v>
      </c>
    </row>
    <row r="31" spans="1:12" ht="16.5" customHeight="1" x14ac:dyDescent="0.3">
      <c r="A31" s="20">
        <v>29</v>
      </c>
      <c r="B31" s="18"/>
      <c r="C31" s="18"/>
      <c r="D31" s="52"/>
      <c r="E31" s="29">
        <f>IF($C$2+A31&gt;=250,-1,IF(E30-(ROUNDUP((VLOOKUP($C$2+A31,Sheet2!$B$2:$D$252,3,0)-VLOOKUP($C$2+A30,Sheet2!$B$2:$D$252,3,0)-H30)/ROUND(VLOOKUP(IF(AND($C$2+A30&lt;200,$C$2+A30+$C$5&gt;=200),195,IF(AND($C$2+A30&lt;210,$C$2+A30+$C$5&gt;=210),205,IF(AND($C$2+A30&lt;220,$C$2+A30+$C$5&gt;=220),215,IF(AND($C$2+A30&lt;225,$C$2+A30+$C$5&gt;=230),225,IF(AND($C$2+A30&lt;230,$C$2+A30+$C$5&gt;=240),235,$C$2+A30+$C$5))))),$J$3:$L$32,3,1)*(1+IF($C$9,100%)+IF($C$10,50%)+IF($C$11,50%)+IF($C$12,10%)+IF($C$13,10%)+IF($C$14,10%)+IF($C$15,30%)+$C$16+VLOOKUP($C$17,Sheet2!$F$2:$G$5,2,0)+VLOOKUP($C$18,Sheet2!$F$7:$G$13,2,0)+$C$19+$C$20+120%),0),0))&lt;0,IF(AND(E29&gt;0,E30&gt;0),0,-1),E30-(ROUNDUP((VLOOKUP($C$2+A31,Sheet2!$B$2:$D$252,3,0)-VLOOKUP($C$2+A30,Sheet2!$B$2:$D$252,3,0)-H30)/ROUND(VLOOKUP(IF(AND($C$2+A30&lt;200,$C$2+A30+$C$5&gt;=200),195,IF(AND($C$2+A30&lt;210,$C$2+A30+$C$5&gt;=210),205,IF(AND($C$2+A30&lt;220,$C$2+A30+$C$5&gt;=220),215,IF(AND($C$2+A30&lt;225,$C$2+A30+$C$5&gt;=230),225,IF(AND($C$2+A30&lt;230,$C$2+A30+$C$5&gt;=240),235,$C$2+A30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31" s="58" t="str">
        <f t="shared" si="0"/>
        <v/>
      </c>
      <c r="G31" s="30">
        <f>IF(E31&gt;0,$C$2+A31,IF(E30&gt;0,G30 &amp; " (" &amp; ROUND(H31/VLOOKUP(G30+1,Sheet2!$B$3:$D$252,2,0)*100,2) &amp; "%)",-1))</f>
        <v>-1</v>
      </c>
      <c r="H31" s="31">
        <f>IF(E31=-1,-1,IF(E31=0,(E30-E31)*ROUND(VLOOKUP(IF(AND($C$2+A30&lt;200,$C$2+A30+$C$5&gt;=200),195,IF(AND($C$2+A30&lt;210,$C$2+A30+$C$5&gt;=210),205,IF(AND($C$2+A30&lt;220,$C$2+A30+$C$5&gt;=220),215,IF(AND($C$2+A30&lt;225,$C$2+A30+$C$5&gt;=230),225,IF(AND($C$2+A30&lt;230,$C$2+A30+$C$5&gt;=240),235,$C$2+A30+$C$5))))),$J$3:$L$32,3,1)*(1+IF($C$9,100%)+IF($C$10,50%)+IF($C$11,50%)+IF($C$12,10%)+IF($C$13,10%)+IF($C$14,10%)+IF($C$15,30%)+$C$16+VLOOKUP($C$17,Sheet2!$F$2:$G$5,2,0)+VLOOKUP($C$18,Sheet2!$F$7:$G$13,2,0)+$C$19+$C$20+120%),0)+H30,((E30-E31)*ROUND(VLOOKUP(IF(AND($C$2+A30&lt;200,$C$2+A30+$C$5&gt;=200),195,IF(AND($C$2+A30&lt;210,$C$2+A30+$C$5&gt;=210),205,IF(AND($C$2+A30&lt;220,$C$2+A30+$C$5&gt;=220),215,IF(AND($C$2+A30&lt;225,$C$2+A30+$C$5&gt;=230),225,IF(AND($C$2+A30&lt;230,$C$2+A30+$C$5&gt;=240),235,$C$2+A30+$C$5))))),$J$3:$L$32,3,1)*(1+IF($C$9,100%)+IF($C$10,50%)+IF($C$11,50%)+IF($C$12,10%)+IF($C$13,10%)+IF($C$14,10%)+IF($C$15,30%)+$C$16+VLOOKUP($C$17,Sheet2!$F$2:$G$5,2,0)+VLOOKUP($C$18,Sheet2!$F$7:$G$13,2,0)+$C$19+$C$20+120%),0))-(VLOOKUP($C$2+A31,Sheet2!$B$2:$D$252,3,0)-VLOOKUP($C$2+A30,Sheet2!$B$2:$D$252,3,0))+H30))</f>
        <v>-1</v>
      </c>
      <c r="I31" s="52"/>
      <c r="J31" s="29">
        <v>240</v>
      </c>
      <c r="K31" s="30" t="s">
        <v>54</v>
      </c>
      <c r="L31" s="32">
        <v>470824</v>
      </c>
    </row>
    <row r="32" spans="1:12" ht="16.5" customHeight="1" thickBot="1" x14ac:dyDescent="0.35">
      <c r="A32" s="20">
        <v>30</v>
      </c>
      <c r="B32" s="18"/>
      <c r="C32" s="18"/>
      <c r="D32" s="52"/>
      <c r="E32" s="35">
        <f>IF($C$2+A32&gt;=250,-1,IF(E31-(ROUNDUP((VLOOKUP($C$2+A32,Sheet2!$B$2:$D$252,3,0)-VLOOKUP($C$2+A31,Sheet2!$B$2:$D$252,3,0)-H31)/ROUND(VLOOKUP(IF(AND($C$2+A31&lt;200,$C$2+A31+$C$5&gt;=200),195,IF(AND($C$2+A31&lt;210,$C$2+A31+$C$5&gt;=210),205,IF(AND($C$2+A31&lt;220,$C$2+A31+$C$5&gt;=220),215,IF(AND($C$2+A31&lt;225,$C$2+A31+$C$5&gt;=230),225,IF(AND($C$2+A31&lt;230,$C$2+A31+$C$5&gt;=240),235,$C$2+A31+$C$5))))),$J$3:$L$32,3,1)*(1+IF($C$9,100%)+IF($C$10,50%)+IF($C$11,50%)+IF($C$12,10%)+IF($C$13,10%)+IF($C$14,10%)+IF($C$15,30%)+$C$16+VLOOKUP($C$17,Sheet2!$F$2:$G$5,2,0)+VLOOKUP($C$18,Sheet2!$F$7:$G$13,2,0)+$C$19+$C$20+120%),0),0))&lt;0,IF(AND(E30&gt;0,E31&gt;0),0,-1),E31-(ROUNDUP((VLOOKUP($C$2+A32,Sheet2!$B$2:$D$252,3,0)-VLOOKUP($C$2+A31,Sheet2!$B$2:$D$252,3,0)-H31)/ROUND(VLOOKUP(IF(AND($C$2+A31&lt;200,$C$2+A31+$C$5&gt;=200),195,IF(AND($C$2+A31&lt;210,$C$2+A31+$C$5&gt;=210),205,IF(AND($C$2+A31&lt;220,$C$2+A31+$C$5&gt;=220),215,IF(AND($C$2+A31&lt;225,$C$2+A31+$C$5&gt;=230),225,IF(AND($C$2+A31&lt;230,$C$2+A31+$C$5&gt;=240),235,$C$2+A31+$C$5))))),$J$3:$L$32,3,1)*(1+IF($C$9,100%)+IF($C$10,50%)+IF($C$11,50%)+IF($C$12,10%)+IF($C$13,10%)+IF($C$14,10%)+IF($C$15,30%)+$C$16+VLOOKUP($C$17,Sheet2!$F$2:$G$5,2,0)+VLOOKUP($C$18,Sheet2!$F$7:$G$13,2,0)+$C$19+$C$20+120%),0),0))))</f>
        <v>-1</v>
      </c>
      <c r="F32" s="59" t="str">
        <f t="shared" si="0"/>
        <v/>
      </c>
      <c r="G32" s="36">
        <f>IF(E32&gt;0,$C$2+A32,IF(E31&gt;0,G31 &amp; " (" &amp; ROUND(H32/VLOOKUP(G31+1,Sheet2!$B$3:$D$252,2,0)*100,2) &amp; "%)",-1))</f>
        <v>-1</v>
      </c>
      <c r="H32" s="38">
        <f>IF(E32=-1,-1,IF(E32=0,(E31-E32)*ROUND(VLOOKUP(IF(AND($C$2+A31&lt;200,$C$2+A31+$C$5&gt;=200),195,IF(AND($C$2+A31&lt;210,$C$2+A31+$C$5&gt;=210),205,IF(AND($C$2+A31&lt;220,$C$2+A31+$C$5&gt;=220),215,IF(AND($C$2+A31&lt;225,$C$2+A31+$C$5&gt;=230),225,IF(AND($C$2+A31&lt;230,$C$2+A31+$C$5&gt;=240),235,$C$2+A31+$C$5))))),$J$3:$L$32,3,1)*(1+IF($C$9,100%)+IF($C$10,50%)+IF($C$11,50%)+IF($C$12,10%)+IF($C$13,10%)+IF($C$14,10%)+IF($C$15,30%)+$C$16+VLOOKUP($C$17,Sheet2!$F$2:$G$5,2,0)+VLOOKUP($C$18,Sheet2!$F$7:$G$13,2,0)+$C$19+$C$20+120%),0)+H31,((E31-E32)*ROUND(VLOOKUP(IF(AND($C$2+A31&lt;200,$C$2+A31+$C$5&gt;=200),195,IF(AND($C$2+A31&lt;210,$C$2+A31+$C$5&gt;=210),205,IF(AND($C$2+A31&lt;220,$C$2+A31+$C$5&gt;=220),215,IF(AND($C$2+A31&lt;225,$C$2+A31+$C$5&gt;=230),225,IF(AND($C$2+A31&lt;230,$C$2+A31+$C$5&gt;=240),235,$C$2+A31+$C$5))))),$J$3:$L$32,3,1)*(1+IF($C$9,100%)+IF($C$10,50%)+IF($C$11,50%)+IF($C$12,10%)+IF($C$13,10%)+IF($C$14,10%)+IF($C$15,30%)+$C$16+VLOOKUP($C$17,Sheet2!$F$2:$G$5,2,0)+VLOOKUP($C$18,Sheet2!$F$7:$G$13,2,0)+$C$19+$C$20+120%),0))-(VLOOKUP($C$2+A32,Sheet2!$B$2:$D$252,3,0)-VLOOKUP($C$2+A31,Sheet2!$B$2:$D$252,3,0))+H31))</f>
        <v>-1</v>
      </c>
      <c r="I32" s="52"/>
      <c r="J32" s="35">
        <v>245</v>
      </c>
      <c r="K32" s="36" t="s">
        <v>55</v>
      </c>
      <c r="L32" s="37">
        <v>518511</v>
      </c>
    </row>
    <row r="33" spans="1:12" ht="16.5" customHeight="1" x14ac:dyDescent="0.3">
      <c r="A33" s="20"/>
      <c r="B33" s="18"/>
      <c r="C33" s="18"/>
      <c r="D33" s="52"/>
      <c r="E33" s="55"/>
      <c r="F33" s="52"/>
      <c r="G33" s="18"/>
      <c r="H33" s="56"/>
      <c r="I33" s="52"/>
      <c r="J33" s="39"/>
      <c r="K33" s="18"/>
      <c r="L33" s="18"/>
    </row>
    <row r="34" spans="1:12" ht="16.5" customHeight="1" x14ac:dyDescent="0.3">
      <c r="A34" s="20"/>
      <c r="B34" s="18"/>
      <c r="C34" s="18"/>
      <c r="D34" s="18"/>
      <c r="E34" s="18"/>
      <c r="F34" s="18"/>
      <c r="G34" s="18"/>
      <c r="H34" s="18"/>
      <c r="I34" s="52"/>
      <c r="J34" s="39"/>
      <c r="K34" s="18"/>
      <c r="L34" s="18"/>
    </row>
    <row r="35" spans="1:12" ht="16.5" customHeight="1" x14ac:dyDescent="0.3">
      <c r="A35" s="20"/>
      <c r="B35" s="18"/>
      <c r="C35" s="18"/>
      <c r="D35" s="18"/>
      <c r="E35" s="18"/>
      <c r="F35" s="18"/>
      <c r="G35" s="18"/>
      <c r="H35" s="18"/>
      <c r="I35" s="52"/>
      <c r="J35" s="39"/>
      <c r="K35" s="18"/>
      <c r="L35" s="18"/>
    </row>
    <row r="36" spans="1:12" ht="16.5" customHeight="1" x14ac:dyDescent="0.3">
      <c r="A36" s="20"/>
      <c r="B36" s="18"/>
      <c r="C36" s="18"/>
      <c r="D36" s="18"/>
      <c r="E36" s="18"/>
      <c r="F36" s="18"/>
      <c r="G36" s="18"/>
      <c r="H36" s="18"/>
      <c r="I36" s="52"/>
      <c r="J36" s="39"/>
      <c r="K36" s="18"/>
      <c r="L36" s="18"/>
    </row>
    <row r="37" spans="1:12" ht="16.5" customHeight="1" x14ac:dyDescent="0.3">
      <c r="A37" s="20"/>
      <c r="B37" s="18"/>
      <c r="C37" s="18"/>
      <c r="D37" s="18"/>
      <c r="E37" s="18"/>
      <c r="F37" s="18"/>
      <c r="G37" s="18"/>
      <c r="H37" s="18"/>
      <c r="I37" s="52"/>
      <c r="J37" s="39"/>
      <c r="K37" s="18"/>
      <c r="L37" s="18"/>
    </row>
    <row r="38" spans="1:12" ht="16.5" customHeight="1" x14ac:dyDescent="0.3">
      <c r="A38" s="20"/>
      <c r="B38" s="18"/>
      <c r="C38" s="18"/>
      <c r="D38" s="18"/>
      <c r="E38" s="18"/>
      <c r="F38" s="18"/>
      <c r="G38" s="18"/>
      <c r="H38" s="18"/>
      <c r="I38" s="52"/>
      <c r="J38" s="39"/>
      <c r="K38" s="18"/>
      <c r="L38" s="18"/>
    </row>
    <row r="39" spans="1:12" ht="16.5" customHeight="1" x14ac:dyDescent="0.3">
      <c r="A39" s="20"/>
      <c r="B39" s="18"/>
      <c r="C39" s="18"/>
      <c r="D39" s="18"/>
      <c r="E39" s="18"/>
      <c r="F39" s="18"/>
      <c r="G39" s="18"/>
      <c r="H39" s="18"/>
      <c r="I39" s="52"/>
      <c r="J39" s="39"/>
      <c r="K39" s="18"/>
      <c r="L39" s="18"/>
    </row>
    <row r="40" spans="1:12" ht="16.5" customHeight="1" x14ac:dyDescent="0.3">
      <c r="A40" s="20"/>
      <c r="B40" s="18"/>
      <c r="C40" s="18"/>
      <c r="D40" s="18"/>
      <c r="E40" s="18"/>
      <c r="F40" s="18"/>
      <c r="G40" s="18"/>
      <c r="H40" s="18"/>
      <c r="I40" s="52"/>
      <c r="J40" s="39"/>
      <c r="K40" s="18"/>
      <c r="L40" s="18"/>
    </row>
    <row r="41" spans="1:12" ht="16.5" customHeight="1" x14ac:dyDescent="0.3">
      <c r="A41" s="20"/>
      <c r="B41" s="18"/>
      <c r="C41" s="18"/>
      <c r="D41" s="18"/>
      <c r="E41" s="18"/>
      <c r="F41" s="18"/>
      <c r="G41" s="18"/>
      <c r="H41" s="18"/>
      <c r="I41" s="52"/>
      <c r="J41" s="39"/>
      <c r="K41" s="18"/>
      <c r="L41" s="18"/>
    </row>
    <row r="42" spans="1:12" ht="16.5" customHeight="1" x14ac:dyDescent="0.3">
      <c r="A42" s="20"/>
      <c r="B42" s="18"/>
      <c r="C42" s="18"/>
      <c r="D42" s="18"/>
      <c r="E42" s="18"/>
      <c r="F42" s="18"/>
      <c r="G42" s="18"/>
      <c r="H42" s="18"/>
      <c r="I42" s="52"/>
      <c r="J42" s="39"/>
      <c r="K42" s="18"/>
      <c r="L42" s="18"/>
    </row>
    <row r="43" spans="1:12" ht="16.5" customHeight="1" x14ac:dyDescent="0.3">
      <c r="A43" s="20"/>
      <c r="B43" s="18"/>
      <c r="C43" s="18"/>
      <c r="D43" s="18"/>
      <c r="E43" s="18"/>
      <c r="F43" s="18"/>
      <c r="G43" s="18"/>
      <c r="H43" s="18"/>
      <c r="I43" s="52"/>
      <c r="J43" s="39"/>
      <c r="K43" s="18"/>
      <c r="L43" s="18"/>
    </row>
    <row r="44" spans="1:12" ht="16.5" customHeight="1" x14ac:dyDescent="0.3">
      <c r="A44" s="20"/>
      <c r="B44" s="18"/>
      <c r="C44" s="18"/>
      <c r="D44" s="18"/>
      <c r="E44" s="18"/>
      <c r="F44" s="18"/>
      <c r="G44" s="18"/>
      <c r="H44" s="18"/>
      <c r="I44" s="52"/>
      <c r="J44" s="39"/>
      <c r="K44" s="18"/>
      <c r="L44" s="18"/>
    </row>
    <row r="45" spans="1:12" ht="16.5" customHeight="1" x14ac:dyDescent="0.3">
      <c r="A45" s="20"/>
      <c r="B45" s="18"/>
      <c r="C45" s="18"/>
      <c r="D45" s="18"/>
      <c r="E45" s="18"/>
      <c r="F45" s="18"/>
      <c r="G45" s="18"/>
      <c r="H45" s="18"/>
      <c r="I45" s="52"/>
      <c r="J45" s="39"/>
      <c r="K45" s="18"/>
      <c r="L45" s="18"/>
    </row>
    <row r="46" spans="1:12" ht="16.5" customHeight="1" x14ac:dyDescent="0.3">
      <c r="A46" s="20"/>
      <c r="B46" s="18"/>
      <c r="C46" s="18"/>
      <c r="D46" s="18"/>
      <c r="E46" s="18"/>
      <c r="F46" s="18"/>
      <c r="G46" s="18"/>
      <c r="H46" s="18"/>
      <c r="I46" s="52"/>
      <c r="J46" s="39"/>
      <c r="K46" s="18"/>
      <c r="L46" s="18"/>
    </row>
    <row r="47" spans="1:12" ht="16.5" customHeight="1" x14ac:dyDescent="0.3">
      <c r="A47" s="20"/>
      <c r="B47" s="18"/>
      <c r="C47" s="18"/>
      <c r="D47" s="18"/>
      <c r="E47" s="18"/>
      <c r="F47" s="18"/>
      <c r="G47" s="18"/>
      <c r="H47" s="18"/>
      <c r="I47" s="52"/>
      <c r="J47" s="39"/>
      <c r="K47" s="18"/>
      <c r="L47" s="18"/>
    </row>
    <row r="48" spans="1:12" ht="16.5" customHeight="1" x14ac:dyDescent="0.3">
      <c r="A48" s="20"/>
      <c r="B48" s="18"/>
      <c r="C48" s="18"/>
      <c r="D48" s="18"/>
      <c r="E48" s="18"/>
      <c r="F48" s="18"/>
      <c r="G48" s="18"/>
      <c r="H48" s="18"/>
      <c r="I48" s="52"/>
      <c r="J48" s="39"/>
      <c r="K48" s="18"/>
      <c r="L48" s="18"/>
    </row>
    <row r="49" spans="1:12" ht="16.5" customHeight="1" x14ac:dyDescent="0.3">
      <c r="A49" s="20"/>
      <c r="B49" s="18"/>
      <c r="C49" s="18"/>
      <c r="D49" s="18"/>
      <c r="E49" s="18"/>
      <c r="F49" s="18"/>
      <c r="G49" s="18"/>
      <c r="H49" s="18"/>
      <c r="I49" s="52"/>
      <c r="J49" s="39"/>
      <c r="K49" s="18"/>
      <c r="L49" s="18"/>
    </row>
    <row r="50" spans="1:12" ht="16.5" customHeight="1" x14ac:dyDescent="0.3">
      <c r="A50" s="20"/>
      <c r="B50" s="18"/>
      <c r="C50" s="18"/>
      <c r="D50" s="18"/>
      <c r="E50" s="18"/>
      <c r="F50" s="18"/>
      <c r="G50" s="18"/>
      <c r="H50" s="18"/>
      <c r="I50" s="52"/>
      <c r="J50" s="39"/>
      <c r="K50" s="18"/>
      <c r="L50" s="18"/>
    </row>
    <row r="51" spans="1:12" ht="16.5" customHeight="1" x14ac:dyDescent="0.3">
      <c r="A51" s="20"/>
      <c r="B51" s="18"/>
      <c r="C51" s="18"/>
      <c r="D51" s="18"/>
      <c r="E51" s="18"/>
      <c r="F51" s="18"/>
      <c r="G51" s="18"/>
      <c r="H51" s="18"/>
      <c r="I51" s="52"/>
      <c r="J51" s="39"/>
      <c r="K51" s="18"/>
      <c r="L51" s="18"/>
    </row>
    <row r="52" spans="1:12" ht="16.5" customHeight="1" x14ac:dyDescent="0.3">
      <c r="A52" s="20"/>
      <c r="B52" s="18"/>
      <c r="C52" s="18"/>
      <c r="D52" s="18"/>
      <c r="E52" s="18"/>
      <c r="F52" s="18"/>
      <c r="G52" s="18"/>
      <c r="H52" s="18"/>
      <c r="I52" s="52"/>
      <c r="J52" s="39"/>
      <c r="K52" s="18"/>
      <c r="L52" s="18"/>
    </row>
    <row r="53" spans="1:12" ht="16.5" customHeight="1" x14ac:dyDescent="0.3">
      <c r="A53" s="20"/>
      <c r="B53" s="18"/>
      <c r="C53" s="18"/>
      <c r="D53" s="18"/>
      <c r="E53" s="18"/>
      <c r="F53" s="18"/>
      <c r="G53" s="18"/>
      <c r="H53" s="18"/>
      <c r="I53" s="52"/>
      <c r="J53" s="39"/>
      <c r="K53" s="18"/>
      <c r="L53" s="18"/>
    </row>
    <row r="54" spans="1:12" ht="16.5" customHeight="1" x14ac:dyDescent="0.3">
      <c r="A54" s="20"/>
      <c r="B54" s="18"/>
      <c r="C54" s="18"/>
      <c r="D54" s="18"/>
      <c r="E54" s="18"/>
      <c r="F54" s="18"/>
      <c r="G54" s="18"/>
      <c r="H54" s="18"/>
      <c r="I54" s="52"/>
      <c r="J54" s="39"/>
      <c r="K54" s="18"/>
      <c r="L54" s="18"/>
    </row>
    <row r="55" spans="1:12" ht="16.5" customHeight="1" x14ac:dyDescent="0.3">
      <c r="A55" s="20"/>
      <c r="B55" s="18"/>
      <c r="C55" s="18"/>
      <c r="D55" s="18"/>
      <c r="E55" s="18"/>
      <c r="F55" s="18"/>
      <c r="G55" s="18"/>
      <c r="H55" s="18"/>
      <c r="I55" s="52"/>
      <c r="J55" s="39"/>
      <c r="K55" s="18"/>
      <c r="L55" s="18"/>
    </row>
    <row r="56" spans="1:12" ht="16.5" customHeight="1" x14ac:dyDescent="0.3">
      <c r="A56" s="20"/>
      <c r="B56" s="18"/>
      <c r="C56" s="18"/>
      <c r="D56" s="18"/>
      <c r="E56" s="18"/>
      <c r="F56" s="18"/>
      <c r="G56" s="18"/>
      <c r="H56" s="18"/>
      <c r="I56" s="52"/>
      <c r="J56" s="39"/>
      <c r="K56" s="18"/>
      <c r="L56" s="18"/>
    </row>
    <row r="57" spans="1:12" ht="16.5" customHeight="1" x14ac:dyDescent="0.3">
      <c r="A57" s="20"/>
      <c r="B57" s="18"/>
      <c r="C57" s="18"/>
      <c r="D57" s="18"/>
      <c r="E57" s="18"/>
      <c r="F57" s="18"/>
      <c r="G57" s="18"/>
      <c r="H57" s="18"/>
      <c r="I57" s="52"/>
      <c r="J57" s="39"/>
      <c r="K57" s="18"/>
      <c r="L57" s="18"/>
    </row>
    <row r="58" spans="1:12" ht="16.5" customHeight="1" x14ac:dyDescent="0.3">
      <c r="A58" s="20"/>
      <c r="B58" s="18"/>
      <c r="C58" s="18"/>
      <c r="D58" s="18"/>
      <c r="E58" s="18"/>
      <c r="F58" s="18"/>
      <c r="G58" s="18"/>
      <c r="H58" s="18"/>
      <c r="I58" s="51"/>
      <c r="J58" s="18"/>
      <c r="K58" s="18"/>
      <c r="L58" s="18"/>
    </row>
    <row r="59" spans="1:12" ht="16.5" customHeight="1" x14ac:dyDescent="0.3">
      <c r="A59" s="20"/>
      <c r="B59" s="18"/>
      <c r="C59" s="18"/>
      <c r="D59" s="18"/>
      <c r="E59" s="18"/>
      <c r="F59" s="18"/>
      <c r="G59" s="18"/>
      <c r="H59" s="18"/>
      <c r="I59" s="51"/>
      <c r="J59" s="18"/>
      <c r="K59" s="18"/>
      <c r="L59" s="18"/>
    </row>
    <row r="60" spans="1:12" ht="16.5" customHeight="1" x14ac:dyDescent="0.3">
      <c r="A60" s="20"/>
      <c r="B60" s="18"/>
      <c r="C60" s="18"/>
      <c r="D60" s="18"/>
      <c r="E60" s="18"/>
      <c r="F60" s="18"/>
      <c r="G60" s="18"/>
      <c r="H60" s="18"/>
      <c r="I60" s="51"/>
      <c r="J60" s="18"/>
      <c r="K60" s="18"/>
      <c r="L60" s="18"/>
    </row>
    <row r="61" spans="1:12" ht="16.5" customHeight="1" x14ac:dyDescent="0.3">
      <c r="A61" s="20"/>
      <c r="B61" s="18"/>
      <c r="C61" s="18"/>
      <c r="D61" s="18"/>
      <c r="E61" s="18"/>
      <c r="F61" s="18"/>
      <c r="G61" s="18"/>
      <c r="H61" s="18"/>
      <c r="I61" s="51"/>
      <c r="J61" s="18"/>
      <c r="K61" s="18"/>
      <c r="L61" s="18"/>
    </row>
    <row r="62" spans="1:12" ht="16.5" customHeight="1" x14ac:dyDescent="0.3">
      <c r="A62" s="20"/>
      <c r="B62" s="18"/>
      <c r="C62" s="18"/>
      <c r="D62" s="18"/>
      <c r="E62" s="18"/>
      <c r="F62" s="18"/>
      <c r="G62" s="18"/>
      <c r="H62" s="18"/>
      <c r="I62" s="51"/>
      <c r="J62" s="18"/>
      <c r="K62" s="18"/>
      <c r="L62" s="18"/>
    </row>
    <row r="63" spans="1:12" ht="16.5" customHeight="1" x14ac:dyDescent="0.3">
      <c r="A63" s="20"/>
      <c r="B63" s="18"/>
      <c r="C63" s="18"/>
      <c r="D63" s="18"/>
      <c r="E63" s="18"/>
      <c r="F63" s="18"/>
      <c r="G63" s="18"/>
      <c r="H63" s="18"/>
      <c r="I63" s="51"/>
      <c r="J63" s="18"/>
      <c r="K63" s="18"/>
      <c r="L63" s="18"/>
    </row>
    <row r="64" spans="1:12" ht="16.5" customHeight="1" x14ac:dyDescent="0.3">
      <c r="A64" s="20"/>
      <c r="B64" s="18"/>
      <c r="C64" s="18"/>
      <c r="D64" s="18"/>
      <c r="E64" s="18"/>
      <c r="F64" s="18"/>
      <c r="G64" s="18"/>
      <c r="H64" s="18"/>
      <c r="I64" s="51"/>
      <c r="J64" s="18"/>
      <c r="K64" s="18"/>
      <c r="L64" s="18"/>
    </row>
    <row r="65" spans="1:12" ht="16.5" customHeight="1" x14ac:dyDescent="0.3">
      <c r="A65" s="20"/>
      <c r="B65" s="18"/>
      <c r="C65" s="18"/>
      <c r="D65" s="18"/>
      <c r="E65" s="18"/>
      <c r="F65" s="18"/>
      <c r="G65" s="18"/>
      <c r="H65" s="18"/>
      <c r="I65" s="51"/>
      <c r="J65" s="18"/>
      <c r="K65" s="18"/>
      <c r="L65" s="18"/>
    </row>
    <row r="66" spans="1:12" ht="16.5" customHeight="1" x14ac:dyDescent="0.3">
      <c r="A66" s="20"/>
      <c r="B66" s="18"/>
      <c r="C66" s="18"/>
      <c r="D66" s="18"/>
      <c r="E66" s="18"/>
      <c r="F66" s="18"/>
      <c r="G66" s="18"/>
      <c r="H66" s="18"/>
      <c r="I66" s="51"/>
      <c r="J66" s="18"/>
      <c r="K66" s="18"/>
      <c r="L66" s="18"/>
    </row>
    <row r="67" spans="1:12" ht="16.5" customHeight="1" x14ac:dyDescent="0.3">
      <c r="A67" s="20"/>
      <c r="B67" s="18"/>
      <c r="C67" s="18"/>
      <c r="D67" s="18"/>
      <c r="E67" s="18"/>
      <c r="F67" s="18"/>
      <c r="G67" s="18"/>
      <c r="H67" s="18"/>
      <c r="I67" s="51"/>
      <c r="J67" s="18"/>
      <c r="K67" s="18"/>
      <c r="L67" s="18"/>
    </row>
    <row r="68" spans="1:12" ht="16.5" customHeight="1" x14ac:dyDescent="0.3">
      <c r="A68" s="16"/>
      <c r="B68" s="18"/>
      <c r="C68" s="18"/>
      <c r="H68" s="17"/>
    </row>
    <row r="69" spans="1:12" ht="16.5" customHeight="1" x14ac:dyDescent="0.3">
      <c r="A69" s="16"/>
      <c r="H69" s="17"/>
    </row>
    <row r="70" spans="1:12" ht="16.5" customHeight="1" x14ac:dyDescent="0.3">
      <c r="A70" s="16"/>
      <c r="H70" s="17"/>
    </row>
    <row r="71" spans="1:12" ht="16.5" customHeight="1" x14ac:dyDescent="0.3">
      <c r="A71" s="16"/>
      <c r="H71" s="17"/>
    </row>
    <row r="72" spans="1:12" ht="16.5" customHeight="1" x14ac:dyDescent="0.3">
      <c r="A72" s="16"/>
      <c r="H72" s="17"/>
    </row>
    <row r="73" spans="1:12" ht="16.5" customHeight="1" x14ac:dyDescent="0.3">
      <c r="A73" s="16"/>
      <c r="H73" s="17"/>
    </row>
    <row r="74" spans="1:12" ht="16.5" customHeight="1" x14ac:dyDescent="0.3">
      <c r="A74" s="16"/>
      <c r="H74" s="17"/>
    </row>
    <row r="75" spans="1:12" ht="16.5" customHeight="1" x14ac:dyDescent="0.3">
      <c r="A75" s="16"/>
      <c r="H75" s="17"/>
    </row>
    <row r="76" spans="1:12" ht="16.5" customHeight="1" x14ac:dyDescent="0.3">
      <c r="A76" s="16"/>
      <c r="H76" s="17"/>
    </row>
    <row r="77" spans="1:12" ht="16.5" customHeight="1" x14ac:dyDescent="0.3">
      <c r="A77" s="16"/>
      <c r="H77" s="17"/>
    </row>
    <row r="78" spans="1:12" ht="16.5" customHeight="1" x14ac:dyDescent="0.3">
      <c r="A78" s="16"/>
      <c r="H78" s="17"/>
    </row>
    <row r="79" spans="1:12" ht="16.5" customHeight="1" x14ac:dyDescent="0.3">
      <c r="A79" s="16"/>
      <c r="H79" s="17"/>
    </row>
    <row r="80" spans="1:12" ht="16.5" customHeight="1" x14ac:dyDescent="0.3">
      <c r="A80" s="16"/>
      <c r="H80" s="17"/>
    </row>
    <row r="81" spans="1:8" ht="16.5" customHeight="1" x14ac:dyDescent="0.3">
      <c r="A81" s="16"/>
      <c r="H81" s="17"/>
    </row>
    <row r="82" spans="1:8" ht="16.5" customHeight="1" x14ac:dyDescent="0.3">
      <c r="A82" s="16"/>
      <c r="H82" s="17"/>
    </row>
    <row r="83" spans="1:8" ht="16.5" customHeight="1" x14ac:dyDescent="0.3">
      <c r="A83" s="16"/>
      <c r="H83" s="17"/>
    </row>
    <row r="84" spans="1:8" ht="16.5" customHeight="1" x14ac:dyDescent="0.3">
      <c r="A84" s="16"/>
      <c r="H84" s="17"/>
    </row>
    <row r="85" spans="1:8" ht="16.5" customHeight="1" x14ac:dyDescent="0.3">
      <c r="A85" s="16"/>
      <c r="H85" s="17"/>
    </row>
    <row r="86" spans="1:8" ht="16.5" customHeight="1" x14ac:dyDescent="0.3">
      <c r="A86" s="16"/>
      <c r="H86" s="17"/>
    </row>
    <row r="87" spans="1:8" ht="16.5" customHeight="1" x14ac:dyDescent="0.3">
      <c r="A87" s="16"/>
      <c r="H87" s="17"/>
    </row>
    <row r="88" spans="1:8" ht="16.5" customHeight="1" x14ac:dyDescent="0.3">
      <c r="A88" s="16"/>
      <c r="H88" s="17"/>
    </row>
    <row r="89" spans="1:8" ht="16.5" customHeight="1" x14ac:dyDescent="0.3">
      <c r="A89" s="16"/>
      <c r="H89" s="17"/>
    </row>
    <row r="90" spans="1:8" ht="16.5" customHeight="1" x14ac:dyDescent="0.3">
      <c r="A90" s="16"/>
      <c r="H90" s="17"/>
    </row>
    <row r="91" spans="1:8" ht="16.5" customHeight="1" x14ac:dyDescent="0.3">
      <c r="A91" s="16"/>
      <c r="H91" s="17"/>
    </row>
    <row r="92" spans="1:8" ht="16.5" customHeight="1" x14ac:dyDescent="0.3">
      <c r="A92" s="16"/>
      <c r="H92" s="17"/>
    </row>
    <row r="93" spans="1:8" ht="16.5" customHeight="1" x14ac:dyDescent="0.3">
      <c r="A93" s="16"/>
      <c r="H93" s="17"/>
    </row>
    <row r="94" spans="1:8" ht="16.5" customHeight="1" x14ac:dyDescent="0.3">
      <c r="A94" s="16"/>
      <c r="H94" s="17"/>
    </row>
    <row r="95" spans="1:8" ht="16.5" customHeight="1" x14ac:dyDescent="0.3">
      <c r="A95" s="16"/>
      <c r="H95" s="17"/>
    </row>
    <row r="96" spans="1:8" ht="16.5" customHeight="1" x14ac:dyDescent="0.3">
      <c r="H96" s="17"/>
    </row>
    <row r="97" spans="8:8" ht="16.5" customHeight="1" x14ac:dyDescent="0.3">
      <c r="H97" s="17"/>
    </row>
  </sheetData>
  <sheetProtection algorithmName="SHA-512" hashValue="tNiQOzBGmrGUQhBxy08lqteTlxUuPAEK08r02UtLtV+VQ8/fOmcaHQoinsSfw7z7b0hzYM1tn1X3dTl4k/pPOw==" saltValue="drut4Vg2cXliUiAQfBbfDA==" spinCount="100000" sheet="1" objects="1" scenarios="1" selectLockedCells="1"/>
  <mergeCells count="2">
    <mergeCell ref="B8:C8"/>
    <mergeCell ref="B22:C22"/>
  </mergeCells>
  <phoneticPr fontId="1" type="noConversion"/>
  <conditionalFormatting sqref="H33 G68:G97 E68:E97 G3:H32 E3:E33">
    <cfRule type="cellIs" dxfId="0" priority="2" operator="equal">
      <formula>-1</formula>
    </cfRule>
  </conditionalFormatting>
  <dataValidations count="4">
    <dataValidation type="list" allowBlank="1" showInputMessage="1" showErrorMessage="1" sqref="C5">
      <formula1>"-20,-15,-10,-5,0,+5,+10,+15,+20"</formula1>
    </dataValidation>
    <dataValidation type="list" allowBlank="1" showInputMessage="1" showErrorMessage="1" sqref="C16">
      <formula1>"0,10%,20%,30%"</formula1>
    </dataValidation>
    <dataValidation type="list" allowBlank="1" showInputMessage="1" showErrorMessage="1" sqref="C17">
      <formula1>"없음,1레벨,2레벨"</formula1>
    </dataValidation>
    <dataValidation type="list" allowBlank="1" showInputMessage="1" showErrorMessage="1" sqref="C18">
      <formula1>"없음,B,A,S,SS,SSS"</formula1>
    </dataValidation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2</xdr:col>
                    <xdr:colOff>495300</xdr:colOff>
                    <xdr:row>8</xdr:row>
                    <xdr:rowOff>0</xdr:rowOff>
                  </from>
                  <to>
                    <xdr:col>2</xdr:col>
                    <xdr:colOff>714375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5" name="Check Box 18">
              <controlPr defaultSize="0" autoFill="0" autoLine="0" autoPict="0">
                <anchor moveWithCells="1">
                  <from>
                    <xdr:col>2</xdr:col>
                    <xdr:colOff>495300</xdr:colOff>
                    <xdr:row>8</xdr:row>
                    <xdr:rowOff>200025</xdr:rowOff>
                  </from>
                  <to>
                    <xdr:col>2</xdr:col>
                    <xdr:colOff>714375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6" name="Check Box 20">
              <controlPr defaultSize="0" autoFill="0" autoLine="0" autoPict="0">
                <anchor moveWithCells="1">
                  <from>
                    <xdr:col>2</xdr:col>
                    <xdr:colOff>495300</xdr:colOff>
                    <xdr:row>10</xdr:row>
                    <xdr:rowOff>0</xdr:rowOff>
                  </from>
                  <to>
                    <xdr:col>2</xdr:col>
                    <xdr:colOff>714375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7" name="Check Box 21">
              <controlPr defaultSize="0" autoFill="0" autoLine="0" autoPict="0">
                <anchor moveWithCells="1">
                  <from>
                    <xdr:col>2</xdr:col>
                    <xdr:colOff>495300</xdr:colOff>
                    <xdr:row>11</xdr:row>
                    <xdr:rowOff>0</xdr:rowOff>
                  </from>
                  <to>
                    <xdr:col>2</xdr:col>
                    <xdr:colOff>714375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8" name="Check Box 22">
              <controlPr defaultSize="0" autoFill="0" autoLine="0" autoPict="0">
                <anchor moveWithCells="1">
                  <from>
                    <xdr:col>2</xdr:col>
                    <xdr:colOff>495300</xdr:colOff>
                    <xdr:row>11</xdr:row>
                    <xdr:rowOff>209550</xdr:rowOff>
                  </from>
                  <to>
                    <xdr:col>2</xdr:col>
                    <xdr:colOff>714375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9" name="Check Box 23">
              <controlPr defaultSize="0" autoFill="0" autoLine="0" autoPict="0">
                <anchor moveWithCells="1">
                  <from>
                    <xdr:col>2</xdr:col>
                    <xdr:colOff>495300</xdr:colOff>
                    <xdr:row>12</xdr:row>
                    <xdr:rowOff>200025</xdr:rowOff>
                  </from>
                  <to>
                    <xdr:col>2</xdr:col>
                    <xdr:colOff>714375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0" name="Check Box 24">
              <controlPr defaultSize="0" autoFill="0" autoLine="0" autoPict="0" altText="">
                <anchor moveWithCells="1">
                  <from>
                    <xdr:col>2</xdr:col>
                    <xdr:colOff>495300</xdr:colOff>
                    <xdr:row>13</xdr:row>
                    <xdr:rowOff>209550</xdr:rowOff>
                  </from>
                  <to>
                    <xdr:col>2</xdr:col>
                    <xdr:colOff>714375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3"/>
  <sheetViews>
    <sheetView workbookViewId="0">
      <selection activeCell="A28" sqref="A28"/>
    </sheetView>
  </sheetViews>
  <sheetFormatPr defaultRowHeight="16.5" x14ac:dyDescent="0.3"/>
  <cols>
    <col min="2" max="4" width="20.625" style="1" customWidth="1"/>
  </cols>
  <sheetData>
    <row r="1" spans="2:7" ht="17.25" thickBot="1" x14ac:dyDescent="0.35"/>
    <row r="2" spans="2:7" ht="17.25" thickTop="1" x14ac:dyDescent="0.3">
      <c r="B2" s="6" t="s">
        <v>26</v>
      </c>
      <c r="C2" s="7" t="s">
        <v>24</v>
      </c>
      <c r="D2" s="8" t="s">
        <v>25</v>
      </c>
      <c r="F2" s="65" t="s">
        <v>38</v>
      </c>
      <c r="G2" s="66"/>
    </row>
    <row r="3" spans="2:7" x14ac:dyDescent="0.3">
      <c r="B3" s="9">
        <v>1</v>
      </c>
      <c r="C3" s="10">
        <v>0</v>
      </c>
      <c r="D3" s="11">
        <v>0</v>
      </c>
      <c r="F3" s="2" t="s">
        <v>42</v>
      </c>
      <c r="G3" s="4">
        <v>0</v>
      </c>
    </row>
    <row r="4" spans="2:7" x14ac:dyDescent="0.3">
      <c r="B4" s="9">
        <v>2</v>
      </c>
      <c r="C4" s="10">
        <v>15</v>
      </c>
      <c r="D4" s="11">
        <v>15</v>
      </c>
      <c r="F4" s="2" t="s">
        <v>43</v>
      </c>
      <c r="G4" s="4">
        <v>0.1</v>
      </c>
    </row>
    <row r="5" spans="2:7" ht="17.25" thickBot="1" x14ac:dyDescent="0.35">
      <c r="B5" s="9">
        <v>3</v>
      </c>
      <c r="C5" s="10">
        <v>34</v>
      </c>
      <c r="D5" s="11">
        <v>49</v>
      </c>
      <c r="F5" s="3" t="s">
        <v>44</v>
      </c>
      <c r="G5" s="5">
        <v>0.15</v>
      </c>
    </row>
    <row r="6" spans="2:7" ht="18" thickTop="1" thickBot="1" x14ac:dyDescent="0.35">
      <c r="B6" s="9">
        <v>4</v>
      </c>
      <c r="C6" s="10">
        <v>57</v>
      </c>
      <c r="D6" s="11">
        <v>106</v>
      </c>
    </row>
    <row r="7" spans="2:7" ht="17.25" thickTop="1" x14ac:dyDescent="0.3">
      <c r="B7" s="9">
        <v>5</v>
      </c>
      <c r="C7" s="10">
        <v>92</v>
      </c>
      <c r="D7" s="11">
        <v>198</v>
      </c>
      <c r="F7" s="65" t="s">
        <v>39</v>
      </c>
      <c r="G7" s="66"/>
    </row>
    <row r="8" spans="2:7" x14ac:dyDescent="0.3">
      <c r="B8" s="9">
        <v>6</v>
      </c>
      <c r="C8" s="10">
        <v>135</v>
      </c>
      <c r="D8" s="11">
        <v>333</v>
      </c>
      <c r="F8" s="2" t="s">
        <v>42</v>
      </c>
      <c r="G8" s="4">
        <v>0</v>
      </c>
    </row>
    <row r="9" spans="2:7" x14ac:dyDescent="0.3">
      <c r="B9" s="9">
        <v>7</v>
      </c>
      <c r="C9" s="10">
        <v>372</v>
      </c>
      <c r="D9" s="11">
        <v>705</v>
      </c>
      <c r="F9" s="2" t="s">
        <v>46</v>
      </c>
      <c r="G9" s="4">
        <v>0.04</v>
      </c>
    </row>
    <row r="10" spans="2:7" x14ac:dyDescent="0.3">
      <c r="B10" s="9">
        <v>8</v>
      </c>
      <c r="C10" s="10">
        <v>560</v>
      </c>
      <c r="D10" s="11">
        <v>1265</v>
      </c>
      <c r="F10" s="2" t="s">
        <v>45</v>
      </c>
      <c r="G10" s="4">
        <v>0.06</v>
      </c>
    </row>
    <row r="11" spans="2:7" x14ac:dyDescent="0.3">
      <c r="B11" s="9">
        <v>9</v>
      </c>
      <c r="C11" s="10">
        <v>840</v>
      </c>
      <c r="D11" s="11">
        <v>2105</v>
      </c>
      <c r="F11" s="2" t="s">
        <v>47</v>
      </c>
      <c r="G11" s="4">
        <v>0.08</v>
      </c>
    </row>
    <row r="12" spans="2:7" x14ac:dyDescent="0.3">
      <c r="B12" s="9">
        <v>10</v>
      </c>
      <c r="C12" s="10">
        <v>1242</v>
      </c>
      <c r="D12" s="11">
        <v>3347</v>
      </c>
      <c r="F12" s="2" t="s">
        <v>48</v>
      </c>
      <c r="G12" s="4">
        <v>0.1</v>
      </c>
    </row>
    <row r="13" spans="2:7" ht="17.25" thickBot="1" x14ac:dyDescent="0.35">
      <c r="B13" s="9">
        <v>11</v>
      </c>
      <c r="C13" s="10">
        <v>1242</v>
      </c>
      <c r="D13" s="11">
        <v>4589</v>
      </c>
      <c r="F13" s="3" t="s">
        <v>49</v>
      </c>
      <c r="G13" s="5">
        <v>0.12</v>
      </c>
    </row>
    <row r="14" spans="2:7" ht="17.25" thickTop="1" x14ac:dyDescent="0.3">
      <c r="B14" s="9">
        <v>12</v>
      </c>
      <c r="C14" s="10">
        <v>1242</v>
      </c>
      <c r="D14" s="11">
        <v>5831</v>
      </c>
    </row>
    <row r="15" spans="2:7" x14ac:dyDescent="0.3">
      <c r="B15" s="9">
        <v>13</v>
      </c>
      <c r="C15" s="10">
        <v>1242</v>
      </c>
      <c r="D15" s="11">
        <v>7073</v>
      </c>
    </row>
    <row r="16" spans="2:7" x14ac:dyDescent="0.3">
      <c r="B16" s="9">
        <v>14</v>
      </c>
      <c r="C16" s="10">
        <v>1242</v>
      </c>
      <c r="D16" s="11">
        <v>8315</v>
      </c>
    </row>
    <row r="17" spans="2:4" x14ac:dyDescent="0.3">
      <c r="B17" s="9">
        <v>15</v>
      </c>
      <c r="C17" s="10">
        <v>1242</v>
      </c>
      <c r="D17" s="11">
        <v>9557</v>
      </c>
    </row>
    <row r="18" spans="2:4" x14ac:dyDescent="0.3">
      <c r="B18" s="9">
        <v>16</v>
      </c>
      <c r="C18" s="10">
        <v>1490</v>
      </c>
      <c r="D18" s="11">
        <v>11047</v>
      </c>
    </row>
    <row r="19" spans="2:4" x14ac:dyDescent="0.3">
      <c r="B19" s="9">
        <v>17</v>
      </c>
      <c r="C19" s="10">
        <v>1788</v>
      </c>
      <c r="D19" s="11">
        <v>12835</v>
      </c>
    </row>
    <row r="20" spans="2:4" x14ac:dyDescent="0.3">
      <c r="B20" s="9">
        <v>18</v>
      </c>
      <c r="C20" s="10">
        <v>2145</v>
      </c>
      <c r="D20" s="11">
        <v>14980</v>
      </c>
    </row>
    <row r="21" spans="2:4" x14ac:dyDescent="0.3">
      <c r="B21" s="9">
        <v>19</v>
      </c>
      <c r="C21" s="10">
        <v>2574</v>
      </c>
      <c r="D21" s="11">
        <v>17554</v>
      </c>
    </row>
    <row r="22" spans="2:4" x14ac:dyDescent="0.3">
      <c r="B22" s="9">
        <v>20</v>
      </c>
      <c r="C22" s="10">
        <v>3088</v>
      </c>
      <c r="D22" s="11">
        <v>20642</v>
      </c>
    </row>
    <row r="23" spans="2:4" x14ac:dyDescent="0.3">
      <c r="B23" s="9">
        <v>21</v>
      </c>
      <c r="C23" s="10">
        <v>3705</v>
      </c>
      <c r="D23" s="11">
        <v>24347</v>
      </c>
    </row>
    <row r="24" spans="2:4" x14ac:dyDescent="0.3">
      <c r="B24" s="9">
        <v>22</v>
      </c>
      <c r="C24" s="10">
        <v>4446</v>
      </c>
      <c r="D24" s="11">
        <v>28793</v>
      </c>
    </row>
    <row r="25" spans="2:4" x14ac:dyDescent="0.3">
      <c r="B25" s="9">
        <v>23</v>
      </c>
      <c r="C25" s="10">
        <v>5335</v>
      </c>
      <c r="D25" s="11">
        <v>34128</v>
      </c>
    </row>
    <row r="26" spans="2:4" x14ac:dyDescent="0.3">
      <c r="B26" s="9">
        <v>24</v>
      </c>
      <c r="C26" s="10">
        <v>6402</v>
      </c>
      <c r="D26" s="11">
        <v>40530</v>
      </c>
    </row>
    <row r="27" spans="2:4" x14ac:dyDescent="0.3">
      <c r="B27" s="9">
        <v>25</v>
      </c>
      <c r="C27" s="10">
        <v>7682</v>
      </c>
      <c r="D27" s="11">
        <v>48212</v>
      </c>
    </row>
    <row r="28" spans="2:4" x14ac:dyDescent="0.3">
      <c r="B28" s="9">
        <v>26</v>
      </c>
      <c r="C28" s="10">
        <v>9218</v>
      </c>
      <c r="D28" s="11">
        <v>57430</v>
      </c>
    </row>
    <row r="29" spans="2:4" x14ac:dyDescent="0.3">
      <c r="B29" s="9">
        <v>27</v>
      </c>
      <c r="C29" s="10">
        <v>11061</v>
      </c>
      <c r="D29" s="11">
        <v>68491</v>
      </c>
    </row>
    <row r="30" spans="2:4" x14ac:dyDescent="0.3">
      <c r="B30" s="9">
        <v>28</v>
      </c>
      <c r="C30" s="10">
        <v>13273</v>
      </c>
      <c r="D30" s="11">
        <v>81764</v>
      </c>
    </row>
    <row r="31" spans="2:4" x14ac:dyDescent="0.3">
      <c r="B31" s="9">
        <v>29</v>
      </c>
      <c r="C31" s="10">
        <v>15927</v>
      </c>
      <c r="D31" s="11">
        <v>97691</v>
      </c>
    </row>
    <row r="32" spans="2:4" x14ac:dyDescent="0.3">
      <c r="B32" s="9">
        <v>30</v>
      </c>
      <c r="C32" s="10">
        <v>19112</v>
      </c>
      <c r="D32" s="11">
        <v>116803</v>
      </c>
    </row>
    <row r="33" spans="2:4" x14ac:dyDescent="0.3">
      <c r="B33" s="9">
        <v>31</v>
      </c>
      <c r="C33" s="10">
        <v>19112</v>
      </c>
      <c r="D33" s="11">
        <v>135915</v>
      </c>
    </row>
    <row r="34" spans="2:4" x14ac:dyDescent="0.3">
      <c r="B34" s="9">
        <v>32</v>
      </c>
      <c r="C34" s="10">
        <v>19112</v>
      </c>
      <c r="D34" s="11">
        <v>155027</v>
      </c>
    </row>
    <row r="35" spans="2:4" x14ac:dyDescent="0.3">
      <c r="B35" s="9">
        <v>33</v>
      </c>
      <c r="C35" s="10">
        <v>19112</v>
      </c>
      <c r="D35" s="11">
        <v>174139</v>
      </c>
    </row>
    <row r="36" spans="2:4" x14ac:dyDescent="0.3">
      <c r="B36" s="9">
        <v>34</v>
      </c>
      <c r="C36" s="10">
        <v>19112</v>
      </c>
      <c r="D36" s="11">
        <v>193251</v>
      </c>
    </row>
    <row r="37" spans="2:4" x14ac:dyDescent="0.3">
      <c r="B37" s="9">
        <v>35</v>
      </c>
      <c r="C37" s="10">
        <v>19112</v>
      </c>
      <c r="D37" s="11">
        <v>212363</v>
      </c>
    </row>
    <row r="38" spans="2:4" x14ac:dyDescent="0.3">
      <c r="B38" s="9">
        <v>36</v>
      </c>
      <c r="C38" s="10">
        <v>22934</v>
      </c>
      <c r="D38" s="11">
        <v>235297</v>
      </c>
    </row>
    <row r="39" spans="2:4" x14ac:dyDescent="0.3">
      <c r="B39" s="9">
        <v>37</v>
      </c>
      <c r="C39" s="10">
        <v>27520</v>
      </c>
      <c r="D39" s="11">
        <v>262817</v>
      </c>
    </row>
    <row r="40" spans="2:4" x14ac:dyDescent="0.3">
      <c r="B40" s="9">
        <v>38</v>
      </c>
      <c r="C40" s="10">
        <v>33024</v>
      </c>
      <c r="D40" s="11">
        <v>295841</v>
      </c>
    </row>
    <row r="41" spans="2:4" x14ac:dyDescent="0.3">
      <c r="B41" s="9">
        <v>39</v>
      </c>
      <c r="C41" s="10">
        <v>39628</v>
      </c>
      <c r="D41" s="11">
        <v>335469</v>
      </c>
    </row>
    <row r="42" spans="2:4" x14ac:dyDescent="0.3">
      <c r="B42" s="9">
        <v>40</v>
      </c>
      <c r="C42" s="10">
        <v>47553</v>
      </c>
      <c r="D42" s="11">
        <v>383022</v>
      </c>
    </row>
    <row r="43" spans="2:4" x14ac:dyDescent="0.3">
      <c r="B43" s="9">
        <v>41</v>
      </c>
      <c r="C43" s="10">
        <v>51357</v>
      </c>
      <c r="D43" s="11">
        <v>434379</v>
      </c>
    </row>
    <row r="44" spans="2:4" x14ac:dyDescent="0.3">
      <c r="B44" s="9">
        <v>42</v>
      </c>
      <c r="C44" s="10">
        <v>55465</v>
      </c>
      <c r="D44" s="11">
        <v>489844</v>
      </c>
    </row>
    <row r="45" spans="2:4" x14ac:dyDescent="0.3">
      <c r="B45" s="9">
        <v>43</v>
      </c>
      <c r="C45" s="10">
        <v>59902</v>
      </c>
      <c r="D45" s="11">
        <v>549746</v>
      </c>
    </row>
    <row r="46" spans="2:4" x14ac:dyDescent="0.3">
      <c r="B46" s="9">
        <v>44</v>
      </c>
      <c r="C46" s="10">
        <v>64694</v>
      </c>
      <c r="D46" s="11">
        <v>614440</v>
      </c>
    </row>
    <row r="47" spans="2:4" x14ac:dyDescent="0.3">
      <c r="B47" s="9">
        <v>45</v>
      </c>
      <c r="C47" s="10">
        <v>69869</v>
      </c>
      <c r="D47" s="11">
        <v>684309</v>
      </c>
    </row>
    <row r="48" spans="2:4" x14ac:dyDescent="0.3">
      <c r="B48" s="9">
        <v>46</v>
      </c>
      <c r="C48" s="10">
        <v>75458</v>
      </c>
      <c r="D48" s="11">
        <v>759767</v>
      </c>
    </row>
    <row r="49" spans="2:4" x14ac:dyDescent="0.3">
      <c r="B49" s="9">
        <v>47</v>
      </c>
      <c r="C49" s="10">
        <v>81494</v>
      </c>
      <c r="D49" s="11">
        <v>841261</v>
      </c>
    </row>
    <row r="50" spans="2:4" x14ac:dyDescent="0.3">
      <c r="B50" s="9">
        <v>48</v>
      </c>
      <c r="C50" s="10">
        <v>88013</v>
      </c>
      <c r="D50" s="11">
        <v>929274</v>
      </c>
    </row>
    <row r="51" spans="2:4" x14ac:dyDescent="0.3">
      <c r="B51" s="9">
        <v>49</v>
      </c>
      <c r="C51" s="10">
        <v>95054</v>
      </c>
      <c r="D51" s="11">
        <v>1024328</v>
      </c>
    </row>
    <row r="52" spans="2:4" x14ac:dyDescent="0.3">
      <c r="B52" s="9">
        <v>50</v>
      </c>
      <c r="C52" s="10">
        <v>102658</v>
      </c>
      <c r="D52" s="11">
        <v>1126986</v>
      </c>
    </row>
    <row r="53" spans="2:4" x14ac:dyDescent="0.3">
      <c r="B53" s="9">
        <v>51</v>
      </c>
      <c r="C53" s="10">
        <v>110870</v>
      </c>
      <c r="D53" s="11">
        <v>1237856</v>
      </c>
    </row>
    <row r="54" spans="2:4" x14ac:dyDescent="0.3">
      <c r="B54" s="9">
        <v>52</v>
      </c>
      <c r="C54" s="10">
        <v>119739</v>
      </c>
      <c r="D54" s="11">
        <v>1357595</v>
      </c>
    </row>
    <row r="55" spans="2:4" x14ac:dyDescent="0.3">
      <c r="B55" s="9">
        <v>53</v>
      </c>
      <c r="C55" s="10">
        <v>129318</v>
      </c>
      <c r="D55" s="11">
        <v>1486913</v>
      </c>
    </row>
    <row r="56" spans="2:4" x14ac:dyDescent="0.3">
      <c r="B56" s="9">
        <v>54</v>
      </c>
      <c r="C56" s="10">
        <v>139663</v>
      </c>
      <c r="D56" s="11">
        <v>1626576</v>
      </c>
    </row>
    <row r="57" spans="2:4" x14ac:dyDescent="0.3">
      <c r="B57" s="9">
        <v>55</v>
      </c>
      <c r="C57" s="10">
        <v>150836</v>
      </c>
      <c r="D57" s="11">
        <v>1777412</v>
      </c>
    </row>
    <row r="58" spans="2:4" x14ac:dyDescent="0.3">
      <c r="B58" s="9">
        <v>56</v>
      </c>
      <c r="C58" s="10">
        <v>162902</v>
      </c>
      <c r="D58" s="11">
        <v>1940314</v>
      </c>
    </row>
    <row r="59" spans="2:4" x14ac:dyDescent="0.3">
      <c r="B59" s="9">
        <v>57</v>
      </c>
      <c r="C59" s="10">
        <v>175934</v>
      </c>
      <c r="D59" s="11">
        <v>2116248</v>
      </c>
    </row>
    <row r="60" spans="2:4" x14ac:dyDescent="0.3">
      <c r="B60" s="9">
        <v>58</v>
      </c>
      <c r="C60" s="10">
        <v>190008</v>
      </c>
      <c r="D60" s="11">
        <v>2306256</v>
      </c>
    </row>
    <row r="61" spans="2:4" x14ac:dyDescent="0.3">
      <c r="B61" s="9">
        <v>59</v>
      </c>
      <c r="C61" s="10">
        <v>205208</v>
      </c>
      <c r="D61" s="11">
        <v>2511464</v>
      </c>
    </row>
    <row r="62" spans="2:4" x14ac:dyDescent="0.3">
      <c r="B62" s="9">
        <v>60</v>
      </c>
      <c r="C62" s="10">
        <v>221624</v>
      </c>
      <c r="D62" s="11">
        <v>2733088</v>
      </c>
    </row>
    <row r="63" spans="2:4" x14ac:dyDescent="0.3">
      <c r="B63" s="9">
        <v>61</v>
      </c>
      <c r="C63" s="10">
        <v>221624</v>
      </c>
      <c r="D63" s="11">
        <v>2954712</v>
      </c>
    </row>
    <row r="64" spans="2:4" x14ac:dyDescent="0.3">
      <c r="B64" s="9">
        <v>62</v>
      </c>
      <c r="C64" s="10">
        <v>221624</v>
      </c>
      <c r="D64" s="11">
        <v>3176336</v>
      </c>
    </row>
    <row r="65" spans="2:4" x14ac:dyDescent="0.3">
      <c r="B65" s="9">
        <v>63</v>
      </c>
      <c r="C65" s="10">
        <v>221624</v>
      </c>
      <c r="D65" s="11">
        <v>3397960</v>
      </c>
    </row>
    <row r="66" spans="2:4" x14ac:dyDescent="0.3">
      <c r="B66" s="9">
        <v>64</v>
      </c>
      <c r="C66" s="10">
        <v>221624</v>
      </c>
      <c r="D66" s="11">
        <v>3619584</v>
      </c>
    </row>
    <row r="67" spans="2:4" x14ac:dyDescent="0.3">
      <c r="B67" s="9">
        <v>65</v>
      </c>
      <c r="C67" s="10">
        <v>221624</v>
      </c>
      <c r="D67" s="11">
        <v>3841208</v>
      </c>
    </row>
    <row r="68" spans="2:4" x14ac:dyDescent="0.3">
      <c r="B68" s="9">
        <v>66</v>
      </c>
      <c r="C68" s="10">
        <v>238245</v>
      </c>
      <c r="D68" s="11">
        <v>4079453</v>
      </c>
    </row>
    <row r="69" spans="2:4" x14ac:dyDescent="0.3">
      <c r="B69" s="9">
        <v>67</v>
      </c>
      <c r="C69" s="10">
        <v>256113</v>
      </c>
      <c r="D69" s="11">
        <v>4335566</v>
      </c>
    </row>
    <row r="70" spans="2:4" x14ac:dyDescent="0.3">
      <c r="B70" s="9">
        <v>68</v>
      </c>
      <c r="C70" s="10">
        <v>275321</v>
      </c>
      <c r="D70" s="11">
        <v>4610887</v>
      </c>
    </row>
    <row r="71" spans="2:4" x14ac:dyDescent="0.3">
      <c r="B71" s="9">
        <v>69</v>
      </c>
      <c r="C71" s="10">
        <v>295970</v>
      </c>
      <c r="D71" s="11">
        <v>4906857</v>
      </c>
    </row>
    <row r="72" spans="2:4" x14ac:dyDescent="0.3">
      <c r="B72" s="9">
        <v>70</v>
      </c>
      <c r="C72" s="10">
        <v>318167</v>
      </c>
      <c r="D72" s="11">
        <v>5225024</v>
      </c>
    </row>
    <row r="73" spans="2:4" x14ac:dyDescent="0.3">
      <c r="B73" s="9">
        <v>71</v>
      </c>
      <c r="C73" s="10">
        <v>342029</v>
      </c>
      <c r="D73" s="11">
        <v>5567053</v>
      </c>
    </row>
    <row r="74" spans="2:4" x14ac:dyDescent="0.3">
      <c r="B74" s="9">
        <v>72</v>
      </c>
      <c r="C74" s="10">
        <v>367681</v>
      </c>
      <c r="D74" s="11">
        <v>5934734</v>
      </c>
    </row>
    <row r="75" spans="2:4" x14ac:dyDescent="0.3">
      <c r="B75" s="9">
        <v>73</v>
      </c>
      <c r="C75" s="10">
        <v>395257</v>
      </c>
      <c r="D75" s="11">
        <v>6329991</v>
      </c>
    </row>
    <row r="76" spans="2:4" x14ac:dyDescent="0.3">
      <c r="B76" s="9">
        <v>74</v>
      </c>
      <c r="C76" s="10">
        <v>424901</v>
      </c>
      <c r="D76" s="11">
        <v>6754892</v>
      </c>
    </row>
    <row r="77" spans="2:4" x14ac:dyDescent="0.3">
      <c r="B77" s="9">
        <v>75</v>
      </c>
      <c r="C77" s="10">
        <v>456768</v>
      </c>
      <c r="D77" s="11">
        <v>7211660</v>
      </c>
    </row>
    <row r="78" spans="2:4" x14ac:dyDescent="0.3">
      <c r="B78" s="9">
        <v>76</v>
      </c>
      <c r="C78" s="10">
        <v>488741</v>
      </c>
      <c r="D78" s="11">
        <v>7700401</v>
      </c>
    </row>
    <row r="79" spans="2:4" x14ac:dyDescent="0.3">
      <c r="B79" s="9">
        <v>77</v>
      </c>
      <c r="C79" s="10">
        <v>522952</v>
      </c>
      <c r="D79" s="11">
        <v>8223353</v>
      </c>
    </row>
    <row r="80" spans="2:4" x14ac:dyDescent="0.3">
      <c r="B80" s="9">
        <v>78</v>
      </c>
      <c r="C80" s="10">
        <v>559558</v>
      </c>
      <c r="D80" s="11">
        <v>8782911</v>
      </c>
    </row>
    <row r="81" spans="2:4" x14ac:dyDescent="0.3">
      <c r="B81" s="9">
        <v>79</v>
      </c>
      <c r="C81" s="10">
        <v>598727</v>
      </c>
      <c r="D81" s="11">
        <v>9381638</v>
      </c>
    </row>
    <row r="82" spans="2:4" x14ac:dyDescent="0.3">
      <c r="B82" s="9">
        <v>80</v>
      </c>
      <c r="C82" s="10">
        <v>640637</v>
      </c>
      <c r="D82" s="11">
        <v>10022275</v>
      </c>
    </row>
    <row r="83" spans="2:4" x14ac:dyDescent="0.3">
      <c r="B83" s="9">
        <v>81</v>
      </c>
      <c r="C83" s="10">
        <v>685481</v>
      </c>
      <c r="D83" s="11">
        <v>10707756</v>
      </c>
    </row>
    <row r="84" spans="2:4" x14ac:dyDescent="0.3">
      <c r="B84" s="9">
        <v>82</v>
      </c>
      <c r="C84" s="10">
        <v>733464</v>
      </c>
      <c r="D84" s="11">
        <v>11441220</v>
      </c>
    </row>
    <row r="85" spans="2:4" x14ac:dyDescent="0.3">
      <c r="B85" s="9">
        <v>83</v>
      </c>
      <c r="C85" s="10">
        <v>784806</v>
      </c>
      <c r="D85" s="11">
        <v>12226026</v>
      </c>
    </row>
    <row r="86" spans="2:4" x14ac:dyDescent="0.3">
      <c r="B86" s="9">
        <v>84</v>
      </c>
      <c r="C86" s="10">
        <v>839742</v>
      </c>
      <c r="D86" s="11">
        <v>13065768</v>
      </c>
    </row>
    <row r="87" spans="2:4" x14ac:dyDescent="0.3">
      <c r="B87" s="9">
        <v>85</v>
      </c>
      <c r="C87" s="10">
        <v>898523</v>
      </c>
      <c r="D87" s="11">
        <v>13964291</v>
      </c>
    </row>
    <row r="88" spans="2:4" x14ac:dyDescent="0.3">
      <c r="B88" s="9">
        <v>86</v>
      </c>
      <c r="C88" s="10">
        <v>961419</v>
      </c>
      <c r="D88" s="11">
        <v>14925710</v>
      </c>
    </row>
    <row r="89" spans="2:4" x14ac:dyDescent="0.3">
      <c r="B89" s="9">
        <v>87</v>
      </c>
      <c r="C89" s="10">
        <v>1028718</v>
      </c>
      <c r="D89" s="11">
        <v>15954428</v>
      </c>
    </row>
    <row r="90" spans="2:4" x14ac:dyDescent="0.3">
      <c r="B90" s="9">
        <v>88</v>
      </c>
      <c r="C90" s="10">
        <v>1100728</v>
      </c>
      <c r="D90" s="11">
        <v>17055156</v>
      </c>
    </row>
    <row r="91" spans="2:4" x14ac:dyDescent="0.3">
      <c r="B91" s="9">
        <v>89</v>
      </c>
      <c r="C91" s="10">
        <v>1177778</v>
      </c>
      <c r="D91" s="11">
        <v>18232934</v>
      </c>
    </row>
    <row r="92" spans="2:4" x14ac:dyDescent="0.3">
      <c r="B92" s="9">
        <v>90</v>
      </c>
      <c r="C92" s="10">
        <v>1260222</v>
      </c>
      <c r="D92" s="11">
        <v>19493156</v>
      </c>
    </row>
    <row r="93" spans="2:4" x14ac:dyDescent="0.3">
      <c r="B93" s="9">
        <v>91</v>
      </c>
      <c r="C93" s="10">
        <v>1342136</v>
      </c>
      <c r="D93" s="11">
        <v>20835292</v>
      </c>
    </row>
    <row r="94" spans="2:4" x14ac:dyDescent="0.3">
      <c r="B94" s="9">
        <v>92</v>
      </c>
      <c r="C94" s="10">
        <v>1429374</v>
      </c>
      <c r="D94" s="11">
        <v>22264666</v>
      </c>
    </row>
    <row r="95" spans="2:4" x14ac:dyDescent="0.3">
      <c r="B95" s="9">
        <v>93</v>
      </c>
      <c r="C95" s="10">
        <v>1522283</v>
      </c>
      <c r="D95" s="11">
        <v>23786949</v>
      </c>
    </row>
    <row r="96" spans="2:4" x14ac:dyDescent="0.3">
      <c r="B96" s="9">
        <v>94</v>
      </c>
      <c r="C96" s="10">
        <v>1621231</v>
      </c>
      <c r="D96" s="11">
        <v>25408180</v>
      </c>
    </row>
    <row r="97" spans="2:4" x14ac:dyDescent="0.3">
      <c r="B97" s="9">
        <v>95</v>
      </c>
      <c r="C97" s="10">
        <v>1726611</v>
      </c>
      <c r="D97" s="11">
        <v>27134791</v>
      </c>
    </row>
    <row r="98" spans="2:4" x14ac:dyDescent="0.3">
      <c r="B98" s="9">
        <v>96</v>
      </c>
      <c r="C98" s="10">
        <v>1838840</v>
      </c>
      <c r="D98" s="11">
        <v>28973631</v>
      </c>
    </row>
    <row r="99" spans="2:4" x14ac:dyDescent="0.3">
      <c r="B99" s="9">
        <v>97</v>
      </c>
      <c r="C99" s="10">
        <v>1958364</v>
      </c>
      <c r="D99" s="11">
        <v>30931995</v>
      </c>
    </row>
    <row r="100" spans="2:4" x14ac:dyDescent="0.3">
      <c r="B100" s="9">
        <v>98</v>
      </c>
      <c r="C100" s="10">
        <v>2085657</v>
      </c>
      <c r="D100" s="11">
        <v>33017652</v>
      </c>
    </row>
    <row r="101" spans="2:4" x14ac:dyDescent="0.3">
      <c r="B101" s="9">
        <v>99</v>
      </c>
      <c r="C101" s="10">
        <v>2221224</v>
      </c>
      <c r="D101" s="11">
        <v>35238876</v>
      </c>
    </row>
    <row r="102" spans="2:4" x14ac:dyDescent="0.3">
      <c r="B102" s="9">
        <v>100</v>
      </c>
      <c r="C102" s="10">
        <v>2365603</v>
      </c>
      <c r="D102" s="11">
        <v>37604479</v>
      </c>
    </row>
    <row r="103" spans="2:4" x14ac:dyDescent="0.3">
      <c r="B103" s="9">
        <v>101</v>
      </c>
      <c r="C103" s="10">
        <v>2365603</v>
      </c>
      <c r="D103" s="11">
        <v>39970082</v>
      </c>
    </row>
    <row r="104" spans="2:4" x14ac:dyDescent="0.3">
      <c r="B104" s="9">
        <v>102</v>
      </c>
      <c r="C104" s="10">
        <v>2365603</v>
      </c>
      <c r="D104" s="11">
        <v>42335685</v>
      </c>
    </row>
    <row r="105" spans="2:4" x14ac:dyDescent="0.3">
      <c r="B105" s="9">
        <v>103</v>
      </c>
      <c r="C105" s="10">
        <v>2365603</v>
      </c>
      <c r="D105" s="11">
        <v>44701288</v>
      </c>
    </row>
    <row r="106" spans="2:4" x14ac:dyDescent="0.3">
      <c r="B106" s="9">
        <v>104</v>
      </c>
      <c r="C106" s="10">
        <v>2365603</v>
      </c>
      <c r="D106" s="11">
        <v>47066891</v>
      </c>
    </row>
    <row r="107" spans="2:4" x14ac:dyDescent="0.3">
      <c r="B107" s="9">
        <v>105</v>
      </c>
      <c r="C107" s="10">
        <v>2365603</v>
      </c>
      <c r="D107" s="11">
        <v>49432494</v>
      </c>
    </row>
    <row r="108" spans="2:4" x14ac:dyDescent="0.3">
      <c r="B108" s="9">
        <v>106</v>
      </c>
      <c r="C108" s="10">
        <v>2519367</v>
      </c>
      <c r="D108" s="11">
        <v>51951861</v>
      </c>
    </row>
    <row r="109" spans="2:4" x14ac:dyDescent="0.3">
      <c r="B109" s="9">
        <v>107</v>
      </c>
      <c r="C109" s="10">
        <v>2683125</v>
      </c>
      <c r="D109" s="11">
        <v>54634986</v>
      </c>
    </row>
    <row r="110" spans="2:4" x14ac:dyDescent="0.3">
      <c r="B110" s="9">
        <v>108</v>
      </c>
      <c r="C110" s="10">
        <v>2857528</v>
      </c>
      <c r="D110" s="11">
        <v>57492514</v>
      </c>
    </row>
    <row r="111" spans="2:4" x14ac:dyDescent="0.3">
      <c r="B111" s="9">
        <v>109</v>
      </c>
      <c r="C111" s="10">
        <v>3043267</v>
      </c>
      <c r="D111" s="11">
        <v>60535781</v>
      </c>
    </row>
    <row r="112" spans="2:4" x14ac:dyDescent="0.3">
      <c r="B112" s="9">
        <v>110</v>
      </c>
      <c r="C112" s="10">
        <v>3241079</v>
      </c>
      <c r="D112" s="11">
        <v>63776860</v>
      </c>
    </row>
    <row r="113" spans="2:4" x14ac:dyDescent="0.3">
      <c r="B113" s="9">
        <v>111</v>
      </c>
      <c r="C113" s="10">
        <v>3451749</v>
      </c>
      <c r="D113" s="11">
        <v>67228609</v>
      </c>
    </row>
    <row r="114" spans="2:4" x14ac:dyDescent="0.3">
      <c r="B114" s="9">
        <v>112</v>
      </c>
      <c r="C114" s="10">
        <v>3676112</v>
      </c>
      <c r="D114" s="11">
        <v>70904721</v>
      </c>
    </row>
    <row r="115" spans="2:4" x14ac:dyDescent="0.3">
      <c r="B115" s="9">
        <v>113</v>
      </c>
      <c r="C115" s="10">
        <v>3915059</v>
      </c>
      <c r="D115" s="11">
        <v>74819780</v>
      </c>
    </row>
    <row r="116" spans="2:4" x14ac:dyDescent="0.3">
      <c r="B116" s="9">
        <v>114</v>
      </c>
      <c r="C116" s="10">
        <v>4169537</v>
      </c>
      <c r="D116" s="11">
        <v>78989317</v>
      </c>
    </row>
    <row r="117" spans="2:4" x14ac:dyDescent="0.3">
      <c r="B117" s="9">
        <v>115</v>
      </c>
      <c r="C117" s="10">
        <v>4440556</v>
      </c>
      <c r="D117" s="11">
        <v>83429873</v>
      </c>
    </row>
    <row r="118" spans="2:4" x14ac:dyDescent="0.3">
      <c r="B118" s="9">
        <v>116</v>
      </c>
      <c r="C118" s="10">
        <v>4729192</v>
      </c>
      <c r="D118" s="11">
        <v>88159065</v>
      </c>
    </row>
    <row r="119" spans="2:4" x14ac:dyDescent="0.3">
      <c r="B119" s="9">
        <v>117</v>
      </c>
      <c r="C119" s="10">
        <v>5036589</v>
      </c>
      <c r="D119" s="11">
        <v>93195654</v>
      </c>
    </row>
    <row r="120" spans="2:4" x14ac:dyDescent="0.3">
      <c r="B120" s="9">
        <v>118</v>
      </c>
      <c r="C120" s="10">
        <v>5363967</v>
      </c>
      <c r="D120" s="11">
        <v>98559621</v>
      </c>
    </row>
    <row r="121" spans="2:4" x14ac:dyDescent="0.3">
      <c r="B121" s="9">
        <v>119</v>
      </c>
      <c r="C121" s="10">
        <v>5712624</v>
      </c>
      <c r="D121" s="11">
        <v>104272245</v>
      </c>
    </row>
    <row r="122" spans="2:4" x14ac:dyDescent="0.3">
      <c r="B122" s="9">
        <v>120</v>
      </c>
      <c r="C122" s="10">
        <v>6083944</v>
      </c>
      <c r="D122" s="11">
        <v>110356189</v>
      </c>
    </row>
    <row r="123" spans="2:4" x14ac:dyDescent="0.3">
      <c r="B123" s="9">
        <v>121</v>
      </c>
      <c r="C123" s="10">
        <v>6479400</v>
      </c>
      <c r="D123" s="11">
        <v>116835589</v>
      </c>
    </row>
    <row r="124" spans="2:4" x14ac:dyDescent="0.3">
      <c r="B124" s="9">
        <v>122</v>
      </c>
      <c r="C124" s="10">
        <v>6900561</v>
      </c>
      <c r="D124" s="11">
        <v>123736150</v>
      </c>
    </row>
    <row r="125" spans="2:4" x14ac:dyDescent="0.3">
      <c r="B125" s="9">
        <v>123</v>
      </c>
      <c r="C125" s="10">
        <v>7349097</v>
      </c>
      <c r="D125" s="11">
        <v>131085247</v>
      </c>
    </row>
    <row r="126" spans="2:4" x14ac:dyDescent="0.3">
      <c r="B126" s="9">
        <v>124</v>
      </c>
      <c r="C126" s="10">
        <v>7826788</v>
      </c>
      <c r="D126" s="11">
        <v>138912035</v>
      </c>
    </row>
    <row r="127" spans="2:4" x14ac:dyDescent="0.3">
      <c r="B127" s="9">
        <v>125</v>
      </c>
      <c r="C127" s="10">
        <v>8335529</v>
      </c>
      <c r="D127" s="11">
        <v>147247564</v>
      </c>
    </row>
    <row r="128" spans="2:4" x14ac:dyDescent="0.3">
      <c r="B128" s="9">
        <v>126</v>
      </c>
      <c r="C128" s="10">
        <v>8877338</v>
      </c>
      <c r="D128" s="11">
        <v>156124902</v>
      </c>
    </row>
    <row r="129" spans="2:4" x14ac:dyDescent="0.3">
      <c r="B129" s="9">
        <v>127</v>
      </c>
      <c r="C129" s="10">
        <v>9454364</v>
      </c>
      <c r="D129" s="11">
        <v>165579266</v>
      </c>
    </row>
    <row r="130" spans="2:4" x14ac:dyDescent="0.3">
      <c r="B130" s="9">
        <v>128</v>
      </c>
      <c r="C130" s="10">
        <v>10068897</v>
      </c>
      <c r="D130" s="11">
        <v>175648163</v>
      </c>
    </row>
    <row r="131" spans="2:4" x14ac:dyDescent="0.3">
      <c r="B131" s="9">
        <v>129</v>
      </c>
      <c r="C131" s="10">
        <v>10723375</v>
      </c>
      <c r="D131" s="11">
        <v>186371538</v>
      </c>
    </row>
    <row r="132" spans="2:4" x14ac:dyDescent="0.3">
      <c r="B132" s="9">
        <v>130</v>
      </c>
      <c r="C132" s="10">
        <v>11420394</v>
      </c>
      <c r="D132" s="11">
        <v>197791932</v>
      </c>
    </row>
    <row r="133" spans="2:4" x14ac:dyDescent="0.3">
      <c r="B133" s="9">
        <v>131</v>
      </c>
      <c r="C133" s="10">
        <v>12162719</v>
      </c>
      <c r="D133" s="11">
        <v>209954651</v>
      </c>
    </row>
    <row r="134" spans="2:4" x14ac:dyDescent="0.3">
      <c r="B134" s="9">
        <v>132</v>
      </c>
      <c r="C134" s="10">
        <v>12953295</v>
      </c>
      <c r="D134" s="11">
        <v>222907946</v>
      </c>
    </row>
    <row r="135" spans="2:4" x14ac:dyDescent="0.3">
      <c r="B135" s="9">
        <v>133</v>
      </c>
      <c r="C135" s="10">
        <v>13795259</v>
      </c>
      <c r="D135" s="11">
        <v>236703205</v>
      </c>
    </row>
    <row r="136" spans="2:4" x14ac:dyDescent="0.3">
      <c r="B136" s="9">
        <v>134</v>
      </c>
      <c r="C136" s="10">
        <v>14691950</v>
      </c>
      <c r="D136" s="11">
        <v>251395155</v>
      </c>
    </row>
    <row r="137" spans="2:4" x14ac:dyDescent="0.3">
      <c r="B137" s="9">
        <v>135</v>
      </c>
      <c r="C137" s="10">
        <v>15646926</v>
      </c>
      <c r="D137" s="11">
        <v>267042081</v>
      </c>
    </row>
    <row r="138" spans="2:4" x14ac:dyDescent="0.3">
      <c r="B138" s="9">
        <v>136</v>
      </c>
      <c r="C138" s="10">
        <v>16663976</v>
      </c>
      <c r="D138" s="11">
        <v>283706057</v>
      </c>
    </row>
    <row r="139" spans="2:4" x14ac:dyDescent="0.3">
      <c r="B139" s="9">
        <v>137</v>
      </c>
      <c r="C139" s="10">
        <v>17747134</v>
      </c>
      <c r="D139" s="11">
        <v>301453191</v>
      </c>
    </row>
    <row r="140" spans="2:4" x14ac:dyDescent="0.3">
      <c r="B140" s="9">
        <v>138</v>
      </c>
      <c r="C140" s="10">
        <v>18900697</v>
      </c>
      <c r="D140" s="11">
        <v>320353888</v>
      </c>
    </row>
    <row r="141" spans="2:4" x14ac:dyDescent="0.3">
      <c r="B141" s="9">
        <v>139</v>
      </c>
      <c r="C141" s="10">
        <v>20129242</v>
      </c>
      <c r="D141" s="11">
        <v>340483130</v>
      </c>
    </row>
    <row r="142" spans="2:4" x14ac:dyDescent="0.3">
      <c r="B142" s="9">
        <v>140</v>
      </c>
      <c r="C142" s="10">
        <v>21437642</v>
      </c>
      <c r="D142" s="11">
        <v>361920772</v>
      </c>
    </row>
    <row r="143" spans="2:4" x14ac:dyDescent="0.3">
      <c r="B143" s="9">
        <v>141</v>
      </c>
      <c r="C143" s="10">
        <v>22777494</v>
      </c>
      <c r="D143" s="11">
        <v>384698266</v>
      </c>
    </row>
    <row r="144" spans="2:4" x14ac:dyDescent="0.3">
      <c r="B144" s="9">
        <v>142</v>
      </c>
      <c r="C144" s="10">
        <v>24201087</v>
      </c>
      <c r="D144" s="11">
        <v>408899353</v>
      </c>
    </row>
    <row r="145" spans="2:4" x14ac:dyDescent="0.3">
      <c r="B145" s="9">
        <v>143</v>
      </c>
      <c r="C145" s="10">
        <v>25713654</v>
      </c>
      <c r="D145" s="11">
        <v>434613007</v>
      </c>
    </row>
    <row r="146" spans="2:4" x14ac:dyDescent="0.3">
      <c r="B146" s="9">
        <v>144</v>
      </c>
      <c r="C146" s="10">
        <v>27320757</v>
      </c>
      <c r="D146" s="11">
        <v>461933764</v>
      </c>
    </row>
    <row r="147" spans="2:4" x14ac:dyDescent="0.3">
      <c r="B147" s="9">
        <v>145</v>
      </c>
      <c r="C147" s="10">
        <v>29028304</v>
      </c>
      <c r="D147" s="11">
        <v>490962068</v>
      </c>
    </row>
    <row r="148" spans="2:4" x14ac:dyDescent="0.3">
      <c r="B148" s="9">
        <v>146</v>
      </c>
      <c r="C148" s="10">
        <v>30842573</v>
      </c>
      <c r="D148" s="11">
        <v>521804641</v>
      </c>
    </row>
    <row r="149" spans="2:4" x14ac:dyDescent="0.3">
      <c r="B149" s="9">
        <v>147</v>
      </c>
      <c r="C149" s="10">
        <v>32770233</v>
      </c>
      <c r="D149" s="11">
        <v>554574874</v>
      </c>
    </row>
    <row r="150" spans="2:4" x14ac:dyDescent="0.3">
      <c r="B150" s="9">
        <v>148</v>
      </c>
      <c r="C150" s="10">
        <v>34818372</v>
      </c>
      <c r="D150" s="11">
        <v>589393246</v>
      </c>
    </row>
    <row r="151" spans="2:4" x14ac:dyDescent="0.3">
      <c r="B151" s="9">
        <v>149</v>
      </c>
      <c r="C151" s="10">
        <v>36994520</v>
      </c>
      <c r="D151" s="11">
        <v>626387766</v>
      </c>
    </row>
    <row r="152" spans="2:4" x14ac:dyDescent="0.3">
      <c r="B152" s="9">
        <v>150</v>
      </c>
      <c r="C152" s="10">
        <v>39306677</v>
      </c>
      <c r="D152" s="11">
        <v>665694443</v>
      </c>
    </row>
    <row r="153" spans="2:4" x14ac:dyDescent="0.3">
      <c r="B153" s="9">
        <v>151</v>
      </c>
      <c r="C153" s="10">
        <v>41763344</v>
      </c>
      <c r="D153" s="11">
        <v>707457787</v>
      </c>
    </row>
    <row r="154" spans="2:4" x14ac:dyDescent="0.3">
      <c r="B154" s="9">
        <v>152</v>
      </c>
      <c r="C154" s="10">
        <v>44373553</v>
      </c>
      <c r="D154" s="11">
        <v>751831340</v>
      </c>
    </row>
    <row r="155" spans="2:4" x14ac:dyDescent="0.3">
      <c r="B155" s="9">
        <v>153</v>
      </c>
      <c r="C155" s="10">
        <v>47146900</v>
      </c>
      <c r="D155" s="11">
        <v>798978240</v>
      </c>
    </row>
    <row r="156" spans="2:4" x14ac:dyDescent="0.3">
      <c r="B156" s="9">
        <v>154</v>
      </c>
      <c r="C156" s="10">
        <v>50093581</v>
      </c>
      <c r="D156" s="11">
        <v>849071821</v>
      </c>
    </row>
    <row r="157" spans="2:4" x14ac:dyDescent="0.3">
      <c r="B157" s="9">
        <v>155</v>
      </c>
      <c r="C157" s="10">
        <v>53224429</v>
      </c>
      <c r="D157" s="11">
        <v>902296250</v>
      </c>
    </row>
    <row r="158" spans="2:4" x14ac:dyDescent="0.3">
      <c r="B158" s="9">
        <v>156</v>
      </c>
      <c r="C158" s="10">
        <v>56550955</v>
      </c>
      <c r="D158" s="11">
        <v>958847205</v>
      </c>
    </row>
    <row r="159" spans="2:4" x14ac:dyDescent="0.3">
      <c r="B159" s="9">
        <v>157</v>
      </c>
      <c r="C159" s="10">
        <v>60085389</v>
      </c>
      <c r="D159" s="11">
        <v>1018932594</v>
      </c>
    </row>
    <row r="160" spans="2:4" x14ac:dyDescent="0.3">
      <c r="B160" s="9">
        <v>158</v>
      </c>
      <c r="C160" s="10">
        <v>63840725</v>
      </c>
      <c r="D160" s="11">
        <v>1082773319</v>
      </c>
    </row>
    <row r="161" spans="2:4" x14ac:dyDescent="0.3">
      <c r="B161" s="9">
        <v>159</v>
      </c>
      <c r="C161" s="10">
        <v>67830770</v>
      </c>
      <c r="D161" s="11">
        <v>1150604089</v>
      </c>
    </row>
    <row r="162" spans="2:4" x14ac:dyDescent="0.3">
      <c r="B162" s="9">
        <v>160</v>
      </c>
      <c r="C162" s="10">
        <v>72070193</v>
      </c>
      <c r="D162" s="11">
        <v>1222674282</v>
      </c>
    </row>
    <row r="163" spans="2:4" x14ac:dyDescent="0.3">
      <c r="B163" s="9">
        <v>161</v>
      </c>
      <c r="C163" s="10">
        <v>76574580</v>
      </c>
      <c r="D163" s="11">
        <v>1299248862</v>
      </c>
    </row>
    <row r="164" spans="2:4" x14ac:dyDescent="0.3">
      <c r="B164" s="9">
        <v>162</v>
      </c>
      <c r="C164" s="10">
        <v>81360491</v>
      </c>
      <c r="D164" s="11">
        <v>1380609353</v>
      </c>
    </row>
    <row r="165" spans="2:4" x14ac:dyDescent="0.3">
      <c r="B165" s="9">
        <v>163</v>
      </c>
      <c r="C165" s="10">
        <v>86445521</v>
      </c>
      <c r="D165" s="11">
        <v>1467054874</v>
      </c>
    </row>
    <row r="166" spans="2:4" x14ac:dyDescent="0.3">
      <c r="B166" s="9">
        <v>164</v>
      </c>
      <c r="C166" s="10">
        <v>91848366</v>
      </c>
      <c r="D166" s="11">
        <v>1558903240</v>
      </c>
    </row>
    <row r="167" spans="2:4" x14ac:dyDescent="0.3">
      <c r="B167" s="9">
        <v>165</v>
      </c>
      <c r="C167" s="10">
        <v>97588888</v>
      </c>
      <c r="D167" s="11">
        <v>1656492128</v>
      </c>
    </row>
    <row r="168" spans="2:4" x14ac:dyDescent="0.3">
      <c r="B168" s="9">
        <v>166</v>
      </c>
      <c r="C168" s="10">
        <v>103688193</v>
      </c>
      <c r="D168" s="11">
        <v>1760180321</v>
      </c>
    </row>
    <row r="169" spans="2:4" x14ac:dyDescent="0.3">
      <c r="B169" s="9">
        <v>167</v>
      </c>
      <c r="C169" s="10">
        <v>110168705</v>
      </c>
      <c r="D169" s="11">
        <v>1870349026</v>
      </c>
    </row>
    <row r="170" spans="2:4" x14ac:dyDescent="0.3">
      <c r="B170" s="9">
        <v>168</v>
      </c>
      <c r="C170" s="10">
        <v>117054249</v>
      </c>
      <c r="D170" s="11">
        <v>1987403275</v>
      </c>
    </row>
    <row r="171" spans="2:4" x14ac:dyDescent="0.3">
      <c r="B171" s="9">
        <v>169</v>
      </c>
      <c r="C171" s="10">
        <v>124370139</v>
      </c>
      <c r="D171" s="11">
        <v>2111773414</v>
      </c>
    </row>
    <row r="172" spans="2:4" x14ac:dyDescent="0.3">
      <c r="B172" s="9">
        <v>170</v>
      </c>
      <c r="C172" s="10">
        <v>132143272</v>
      </c>
      <c r="D172" s="11">
        <v>2243916686</v>
      </c>
    </row>
    <row r="173" spans="2:4" x14ac:dyDescent="0.3">
      <c r="B173" s="9">
        <v>171</v>
      </c>
      <c r="C173" s="10">
        <v>140402226</v>
      </c>
      <c r="D173" s="11">
        <v>2384318912</v>
      </c>
    </row>
    <row r="174" spans="2:4" x14ac:dyDescent="0.3">
      <c r="B174" s="9">
        <v>172</v>
      </c>
      <c r="C174" s="10">
        <v>149177365</v>
      </c>
      <c r="D174" s="11">
        <v>2533496277</v>
      </c>
    </row>
    <row r="175" spans="2:4" x14ac:dyDescent="0.3">
      <c r="B175" s="9">
        <v>173</v>
      </c>
      <c r="C175" s="10">
        <v>158500950</v>
      </c>
      <c r="D175" s="11">
        <v>2691997227</v>
      </c>
    </row>
    <row r="176" spans="2:4" x14ac:dyDescent="0.3">
      <c r="B176" s="9">
        <v>174</v>
      </c>
      <c r="C176" s="10">
        <v>168407259</v>
      </c>
      <c r="D176" s="11">
        <v>2860404486</v>
      </c>
    </row>
    <row r="177" spans="2:4" x14ac:dyDescent="0.3">
      <c r="B177" s="9">
        <v>175</v>
      </c>
      <c r="C177" s="10">
        <v>178932712</v>
      </c>
      <c r="D177" s="11">
        <v>3039337198</v>
      </c>
    </row>
    <row r="178" spans="2:4" x14ac:dyDescent="0.3">
      <c r="B178" s="9">
        <v>176</v>
      </c>
      <c r="C178" s="10">
        <v>190116006</v>
      </c>
      <c r="D178" s="11">
        <v>3229453204</v>
      </c>
    </row>
    <row r="179" spans="2:4" x14ac:dyDescent="0.3">
      <c r="B179" s="9">
        <v>177</v>
      </c>
      <c r="C179" s="10">
        <v>201998256</v>
      </c>
      <c r="D179" s="11">
        <v>3431451460</v>
      </c>
    </row>
    <row r="180" spans="2:4" x14ac:dyDescent="0.3">
      <c r="B180" s="9">
        <v>178</v>
      </c>
      <c r="C180" s="10">
        <v>214623147</v>
      </c>
      <c r="D180" s="11">
        <v>3646074607</v>
      </c>
    </row>
    <row r="181" spans="2:4" x14ac:dyDescent="0.3">
      <c r="B181" s="9">
        <v>179</v>
      </c>
      <c r="C181" s="10">
        <v>228037093</v>
      </c>
      <c r="D181" s="11">
        <v>3874111700</v>
      </c>
    </row>
    <row r="182" spans="2:4" x14ac:dyDescent="0.3">
      <c r="B182" s="9">
        <v>180</v>
      </c>
      <c r="C182" s="10">
        <v>242289411</v>
      </c>
      <c r="D182" s="11">
        <v>4116401111</v>
      </c>
    </row>
    <row r="183" spans="2:4" x14ac:dyDescent="0.3">
      <c r="B183" s="9">
        <v>181</v>
      </c>
      <c r="C183" s="10">
        <v>256826775</v>
      </c>
      <c r="D183" s="11">
        <v>4373227886</v>
      </c>
    </row>
    <row r="184" spans="2:4" x14ac:dyDescent="0.3">
      <c r="B184" s="9">
        <v>182</v>
      </c>
      <c r="C184" s="10">
        <v>272236381</v>
      </c>
      <c r="D184" s="11">
        <v>4645464267</v>
      </c>
    </row>
    <row r="185" spans="2:4" x14ac:dyDescent="0.3">
      <c r="B185" s="9">
        <v>183</v>
      </c>
      <c r="C185" s="10">
        <v>288570563</v>
      </c>
      <c r="D185" s="11">
        <v>4934034830</v>
      </c>
    </row>
    <row r="186" spans="2:4" x14ac:dyDescent="0.3">
      <c r="B186" s="9">
        <v>184</v>
      </c>
      <c r="C186" s="10">
        <v>305884796</v>
      </c>
      <c r="D186" s="11">
        <v>5239919626</v>
      </c>
    </row>
    <row r="187" spans="2:4" x14ac:dyDescent="0.3">
      <c r="B187" s="9">
        <v>185</v>
      </c>
      <c r="C187" s="10">
        <v>324237883</v>
      </c>
      <c r="D187" s="11">
        <v>5564157509</v>
      </c>
    </row>
    <row r="188" spans="2:4" x14ac:dyDescent="0.3">
      <c r="B188" s="9">
        <v>186</v>
      </c>
      <c r="C188" s="10">
        <v>343692155</v>
      </c>
      <c r="D188" s="11">
        <v>5907849664</v>
      </c>
    </row>
    <row r="189" spans="2:4" x14ac:dyDescent="0.3">
      <c r="B189" s="9">
        <v>187</v>
      </c>
      <c r="C189" s="10">
        <v>364313684</v>
      </c>
      <c r="D189" s="11">
        <v>6272163348</v>
      </c>
    </row>
    <row r="190" spans="2:4" x14ac:dyDescent="0.3">
      <c r="B190" s="9">
        <v>188</v>
      </c>
      <c r="C190" s="10">
        <v>386172505</v>
      </c>
      <c r="D190" s="11">
        <v>6658335853</v>
      </c>
    </row>
    <row r="191" spans="2:4" x14ac:dyDescent="0.3">
      <c r="B191" s="9">
        <v>189</v>
      </c>
      <c r="C191" s="10">
        <v>409342855</v>
      </c>
      <c r="D191" s="11">
        <v>7067678708</v>
      </c>
    </row>
    <row r="192" spans="2:4" x14ac:dyDescent="0.3">
      <c r="B192" s="9">
        <v>190</v>
      </c>
      <c r="C192" s="10">
        <v>433903426</v>
      </c>
      <c r="D192" s="11">
        <v>7501582134</v>
      </c>
    </row>
    <row r="193" spans="2:4" x14ac:dyDescent="0.3">
      <c r="B193" s="9">
        <v>191</v>
      </c>
      <c r="C193" s="10">
        <v>459937631</v>
      </c>
      <c r="D193" s="11">
        <v>7961519765</v>
      </c>
    </row>
    <row r="194" spans="2:4" x14ac:dyDescent="0.3">
      <c r="B194" s="9">
        <v>192</v>
      </c>
      <c r="C194" s="10">
        <v>487533888</v>
      </c>
      <c r="D194" s="11">
        <v>8449053653</v>
      </c>
    </row>
    <row r="195" spans="2:4" x14ac:dyDescent="0.3">
      <c r="B195" s="9">
        <v>193</v>
      </c>
      <c r="C195" s="10">
        <v>516785921</v>
      </c>
      <c r="D195" s="11">
        <v>8965839574</v>
      </c>
    </row>
    <row r="196" spans="2:4" x14ac:dyDescent="0.3">
      <c r="B196" s="9">
        <v>194</v>
      </c>
      <c r="C196" s="10">
        <v>547793076</v>
      </c>
      <c r="D196" s="11">
        <v>9513632650</v>
      </c>
    </row>
    <row r="197" spans="2:4" x14ac:dyDescent="0.3">
      <c r="B197" s="9">
        <v>195</v>
      </c>
      <c r="C197" s="10">
        <v>580660660</v>
      </c>
      <c r="D197" s="11">
        <v>10094293310</v>
      </c>
    </row>
    <row r="198" spans="2:4" x14ac:dyDescent="0.3">
      <c r="B198" s="9">
        <v>196</v>
      </c>
      <c r="C198" s="10">
        <v>615500299</v>
      </c>
      <c r="D198" s="11">
        <v>10709793609</v>
      </c>
    </row>
    <row r="199" spans="2:4" x14ac:dyDescent="0.3">
      <c r="B199" s="9">
        <v>197</v>
      </c>
      <c r="C199" s="10">
        <v>652430316</v>
      </c>
      <c r="D199" s="11">
        <v>11362223925</v>
      </c>
    </row>
    <row r="200" spans="2:4" x14ac:dyDescent="0.3">
      <c r="B200" s="9">
        <v>198</v>
      </c>
      <c r="C200" s="10">
        <v>691576134</v>
      </c>
      <c r="D200" s="11">
        <v>12053800059</v>
      </c>
    </row>
    <row r="201" spans="2:4" x14ac:dyDescent="0.3">
      <c r="B201" s="9">
        <v>199</v>
      </c>
      <c r="C201" s="10">
        <v>733070702</v>
      </c>
      <c r="D201" s="11">
        <v>12786870761</v>
      </c>
    </row>
    <row r="202" spans="2:4" x14ac:dyDescent="0.3">
      <c r="B202" s="9">
        <v>200</v>
      </c>
      <c r="C202" s="10">
        <v>777054944</v>
      </c>
      <c r="D202" s="11">
        <v>13563925705</v>
      </c>
    </row>
    <row r="203" spans="2:4" x14ac:dyDescent="0.3">
      <c r="B203" s="9">
        <v>201</v>
      </c>
      <c r="C203" s="10">
        <v>2207026470</v>
      </c>
      <c r="D203" s="11">
        <v>15770952175</v>
      </c>
    </row>
    <row r="204" spans="2:4" x14ac:dyDescent="0.3">
      <c r="B204" s="9">
        <v>202</v>
      </c>
      <c r="C204" s="10">
        <v>2648431764</v>
      </c>
      <c r="D204" s="11">
        <v>18419383939</v>
      </c>
    </row>
    <row r="205" spans="2:4" x14ac:dyDescent="0.3">
      <c r="B205" s="9">
        <v>203</v>
      </c>
      <c r="C205" s="10">
        <v>3178118116</v>
      </c>
      <c r="D205" s="11">
        <v>21597502055</v>
      </c>
    </row>
    <row r="206" spans="2:4" x14ac:dyDescent="0.3">
      <c r="B206" s="9">
        <v>204</v>
      </c>
      <c r="C206" s="10">
        <v>3813741739</v>
      </c>
      <c r="D206" s="11">
        <v>25411243794</v>
      </c>
    </row>
    <row r="207" spans="2:4" x14ac:dyDescent="0.3">
      <c r="B207" s="9">
        <v>205</v>
      </c>
      <c r="C207" s="10">
        <v>4576490086</v>
      </c>
      <c r="D207" s="11">
        <v>29987733880</v>
      </c>
    </row>
    <row r="208" spans="2:4" x14ac:dyDescent="0.3">
      <c r="B208" s="9">
        <v>206</v>
      </c>
      <c r="C208" s="10">
        <v>5491788103</v>
      </c>
      <c r="D208" s="11">
        <v>35479521983</v>
      </c>
    </row>
    <row r="209" spans="2:4" x14ac:dyDescent="0.3">
      <c r="B209" s="9">
        <v>207</v>
      </c>
      <c r="C209" s="10">
        <v>6590145723</v>
      </c>
      <c r="D209" s="11">
        <v>42069667706</v>
      </c>
    </row>
    <row r="210" spans="2:4" x14ac:dyDescent="0.3">
      <c r="B210" s="9">
        <v>208</v>
      </c>
      <c r="C210" s="10">
        <v>7908174867</v>
      </c>
      <c r="D210" s="11">
        <v>49977842573</v>
      </c>
    </row>
    <row r="211" spans="2:4" x14ac:dyDescent="0.3">
      <c r="B211" s="9">
        <v>209</v>
      </c>
      <c r="C211" s="10">
        <v>9489809840</v>
      </c>
      <c r="D211" s="11">
        <v>59467652413</v>
      </c>
    </row>
    <row r="212" spans="2:4" x14ac:dyDescent="0.3">
      <c r="B212" s="9">
        <v>210</v>
      </c>
      <c r="C212" s="10">
        <v>11387771808</v>
      </c>
      <c r="D212" s="11">
        <v>70855424221</v>
      </c>
    </row>
    <row r="213" spans="2:4" x14ac:dyDescent="0.3">
      <c r="B213" s="9">
        <v>211</v>
      </c>
      <c r="C213" s="10">
        <v>24142076232</v>
      </c>
      <c r="D213" s="11">
        <v>94997500453</v>
      </c>
    </row>
    <row r="214" spans="2:4" x14ac:dyDescent="0.3">
      <c r="B214" s="9">
        <v>212</v>
      </c>
      <c r="C214" s="10">
        <v>25590600805</v>
      </c>
      <c r="D214" s="11">
        <v>120588101258</v>
      </c>
    </row>
    <row r="215" spans="2:4" x14ac:dyDescent="0.3">
      <c r="B215" s="9">
        <v>213</v>
      </c>
      <c r="C215" s="10">
        <v>27126036853</v>
      </c>
      <c r="D215" s="11">
        <v>147714138111</v>
      </c>
    </row>
    <row r="216" spans="2:4" x14ac:dyDescent="0.3">
      <c r="B216" s="9">
        <v>214</v>
      </c>
      <c r="C216" s="10">
        <v>28753599064</v>
      </c>
      <c r="D216" s="11">
        <v>176467737175</v>
      </c>
    </row>
    <row r="217" spans="2:4" x14ac:dyDescent="0.3">
      <c r="B217" s="9">
        <v>215</v>
      </c>
      <c r="C217" s="10">
        <v>30478815007</v>
      </c>
      <c r="D217" s="11">
        <v>206946552182</v>
      </c>
    </row>
    <row r="218" spans="2:4" x14ac:dyDescent="0.3">
      <c r="B218" s="9">
        <v>216</v>
      </c>
      <c r="C218" s="10">
        <v>32307543907</v>
      </c>
      <c r="D218" s="11">
        <v>239254096089</v>
      </c>
    </row>
    <row r="219" spans="2:4" x14ac:dyDescent="0.3">
      <c r="B219" s="9">
        <v>217</v>
      </c>
      <c r="C219" s="10">
        <v>34245996541</v>
      </c>
      <c r="D219" s="11">
        <v>273500092630</v>
      </c>
    </row>
    <row r="220" spans="2:4" x14ac:dyDescent="0.3">
      <c r="B220" s="9">
        <v>218</v>
      </c>
      <c r="C220" s="10">
        <v>36300756333</v>
      </c>
      <c r="D220" s="11">
        <v>309800848963</v>
      </c>
    </row>
    <row r="221" spans="2:4" x14ac:dyDescent="0.3">
      <c r="B221" s="9">
        <v>219</v>
      </c>
      <c r="C221" s="10">
        <v>38478801712</v>
      </c>
      <c r="D221" s="11">
        <v>348279650675</v>
      </c>
    </row>
    <row r="222" spans="2:4" x14ac:dyDescent="0.3">
      <c r="B222" s="9">
        <v>220</v>
      </c>
      <c r="C222" s="10">
        <v>40787529814</v>
      </c>
      <c r="D222" s="11">
        <v>389067180489</v>
      </c>
    </row>
    <row r="223" spans="2:4" x14ac:dyDescent="0.3">
      <c r="B223" s="9">
        <v>221</v>
      </c>
      <c r="C223" s="10">
        <v>84838062013</v>
      </c>
      <c r="D223" s="11">
        <v>473905242502</v>
      </c>
    </row>
    <row r="224" spans="2:4" x14ac:dyDescent="0.3">
      <c r="B224" s="9">
        <v>222</v>
      </c>
      <c r="C224" s="10">
        <v>88231584493</v>
      </c>
      <c r="D224" s="11">
        <v>562136826995</v>
      </c>
    </row>
    <row r="225" spans="2:4" x14ac:dyDescent="0.3">
      <c r="B225" s="9">
        <v>223</v>
      </c>
      <c r="C225" s="10">
        <v>91760847872</v>
      </c>
      <c r="D225" s="11">
        <v>653897674867</v>
      </c>
    </row>
    <row r="226" spans="2:4" x14ac:dyDescent="0.3">
      <c r="B226" s="9">
        <v>224</v>
      </c>
      <c r="C226" s="10">
        <v>95431281786</v>
      </c>
      <c r="D226" s="11">
        <v>749328956653</v>
      </c>
    </row>
    <row r="227" spans="2:4" x14ac:dyDescent="0.3">
      <c r="B227" s="9">
        <v>225</v>
      </c>
      <c r="C227" s="10">
        <v>99248533057</v>
      </c>
      <c r="D227" s="11">
        <v>848577489710</v>
      </c>
    </row>
    <row r="228" spans="2:4" x14ac:dyDescent="0.3">
      <c r="B228" s="9">
        <v>226</v>
      </c>
      <c r="C228" s="10">
        <v>103218474379</v>
      </c>
      <c r="D228" s="11">
        <v>951795964089</v>
      </c>
    </row>
    <row r="229" spans="2:4" x14ac:dyDescent="0.3">
      <c r="B229" s="9">
        <v>227</v>
      </c>
      <c r="C229" s="10">
        <v>107347213354</v>
      </c>
      <c r="D229" s="11">
        <v>1059143177443</v>
      </c>
    </row>
    <row r="230" spans="2:4" x14ac:dyDescent="0.3">
      <c r="B230" s="9">
        <v>228</v>
      </c>
      <c r="C230" s="10">
        <v>111641101888</v>
      </c>
      <c r="D230" s="11">
        <v>1170784279331</v>
      </c>
    </row>
    <row r="231" spans="2:4" x14ac:dyDescent="0.3">
      <c r="B231" s="9">
        <v>229</v>
      </c>
      <c r="C231" s="10">
        <v>116106745963</v>
      </c>
      <c r="D231" s="11">
        <v>1286891025294</v>
      </c>
    </row>
    <row r="232" spans="2:4" x14ac:dyDescent="0.3">
      <c r="B232" s="9">
        <v>230</v>
      </c>
      <c r="C232" s="10">
        <v>120751015801</v>
      </c>
      <c r="D232" s="11">
        <v>1407642041095</v>
      </c>
    </row>
    <row r="233" spans="2:4" x14ac:dyDescent="0.3">
      <c r="B233" s="9">
        <v>231</v>
      </c>
      <c r="C233" s="10">
        <v>246332072234</v>
      </c>
      <c r="D233" s="11">
        <v>1653974113329</v>
      </c>
    </row>
    <row r="234" spans="2:4" x14ac:dyDescent="0.3">
      <c r="B234" s="9">
        <v>232</v>
      </c>
      <c r="C234" s="10">
        <v>251258713678</v>
      </c>
      <c r="D234" s="11">
        <v>1905232827007</v>
      </c>
    </row>
    <row r="235" spans="2:4" x14ac:dyDescent="0.3">
      <c r="B235" s="9">
        <v>233</v>
      </c>
      <c r="C235" s="10">
        <v>256283887951</v>
      </c>
      <c r="D235" s="11">
        <v>2161516714958</v>
      </c>
    </row>
    <row r="236" spans="2:4" x14ac:dyDescent="0.3">
      <c r="B236" s="9">
        <v>234</v>
      </c>
      <c r="C236" s="10">
        <v>261409565710</v>
      </c>
      <c r="D236" s="11">
        <v>2422926280668</v>
      </c>
    </row>
    <row r="237" spans="2:4" x14ac:dyDescent="0.3">
      <c r="B237" s="9">
        <v>235</v>
      </c>
      <c r="C237" s="10">
        <v>266637757024</v>
      </c>
      <c r="D237" s="11">
        <v>2689564037692</v>
      </c>
    </row>
    <row r="238" spans="2:4" x14ac:dyDescent="0.3">
      <c r="B238" s="9">
        <v>236</v>
      </c>
      <c r="C238" s="10">
        <v>271970512164</v>
      </c>
      <c r="D238" s="11">
        <v>2961534549856</v>
      </c>
    </row>
    <row r="239" spans="2:4" x14ac:dyDescent="0.3">
      <c r="B239" s="9">
        <v>237</v>
      </c>
      <c r="C239" s="10">
        <v>277409922407</v>
      </c>
      <c r="D239" s="11">
        <v>3238944472263</v>
      </c>
    </row>
    <row r="240" spans="2:4" x14ac:dyDescent="0.3">
      <c r="B240" s="9">
        <v>238</v>
      </c>
      <c r="C240" s="10">
        <v>282958120855</v>
      </c>
      <c r="D240" s="11">
        <v>3521902593118</v>
      </c>
    </row>
    <row r="241" spans="2:4" x14ac:dyDescent="0.3">
      <c r="B241" s="9">
        <v>239</v>
      </c>
      <c r="C241" s="10">
        <v>288617283272</v>
      </c>
      <c r="D241" s="11">
        <v>3810519876390</v>
      </c>
    </row>
    <row r="242" spans="2:4" x14ac:dyDescent="0.3">
      <c r="B242" s="9">
        <v>240</v>
      </c>
      <c r="C242" s="10">
        <v>294389628937</v>
      </c>
      <c r="D242" s="11">
        <v>4104909505327</v>
      </c>
    </row>
    <row r="243" spans="2:4" x14ac:dyDescent="0.3">
      <c r="B243" s="9">
        <v>241</v>
      </c>
      <c r="C243" s="10">
        <v>594667050452</v>
      </c>
      <c r="D243" s="11">
        <v>4699576555779</v>
      </c>
    </row>
    <row r="244" spans="2:4" x14ac:dyDescent="0.3">
      <c r="B244" s="9">
        <v>242</v>
      </c>
      <c r="C244" s="10">
        <v>600613720956</v>
      </c>
      <c r="D244" s="11">
        <v>5300190276735</v>
      </c>
    </row>
    <row r="245" spans="2:4" x14ac:dyDescent="0.3">
      <c r="B245" s="9">
        <v>243</v>
      </c>
      <c r="C245" s="10">
        <v>606619858165</v>
      </c>
      <c r="D245" s="11">
        <v>5906810134900</v>
      </c>
    </row>
    <row r="246" spans="2:4" x14ac:dyDescent="0.3">
      <c r="B246" s="9">
        <v>244</v>
      </c>
      <c r="C246" s="10">
        <v>612686056746</v>
      </c>
      <c r="D246" s="11">
        <v>6519496191646</v>
      </c>
    </row>
    <row r="247" spans="2:4" x14ac:dyDescent="0.3">
      <c r="B247" s="9">
        <v>245</v>
      </c>
      <c r="C247" s="10">
        <v>618812917313</v>
      </c>
      <c r="D247" s="11">
        <v>7138309108959</v>
      </c>
    </row>
    <row r="248" spans="2:4" x14ac:dyDescent="0.3">
      <c r="B248" s="9">
        <v>246</v>
      </c>
      <c r="C248" s="10">
        <v>625001046486</v>
      </c>
      <c r="D248" s="11">
        <v>7763310155445</v>
      </c>
    </row>
    <row r="249" spans="2:4" x14ac:dyDescent="0.3">
      <c r="B249" s="9">
        <v>247</v>
      </c>
      <c r="C249" s="10">
        <v>631251056950</v>
      </c>
      <c r="D249" s="11">
        <v>8394561212395</v>
      </c>
    </row>
    <row r="250" spans="2:4" x14ac:dyDescent="0.3">
      <c r="B250" s="9">
        <v>248</v>
      </c>
      <c r="C250" s="10">
        <v>637563567519</v>
      </c>
      <c r="D250" s="11">
        <v>9032124779914</v>
      </c>
    </row>
    <row r="251" spans="2:4" x14ac:dyDescent="0.3">
      <c r="B251" s="9">
        <v>249</v>
      </c>
      <c r="C251" s="10">
        <v>643939203194</v>
      </c>
      <c r="D251" s="11">
        <v>9676063983108</v>
      </c>
    </row>
    <row r="252" spans="2:4" ht="17.25" thickBot="1" x14ac:dyDescent="0.35">
      <c r="B252" s="12">
        <v>250</v>
      </c>
      <c r="C252" s="13">
        <v>650378595225</v>
      </c>
      <c r="D252" s="14">
        <v>10326442578333</v>
      </c>
    </row>
    <row r="253" spans="2:4" ht="17.25" thickTop="1" x14ac:dyDescent="0.3"/>
  </sheetData>
  <mergeCells count="2">
    <mergeCell ref="F2:G2"/>
    <mergeCell ref="F7:G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2018-02-03T07:45:05Z</dcterms:modified>
</cp:coreProperties>
</file>